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</sheets>
  <definedNames>
    <definedName name="_xlnm.Print_Area" localSheetId="2">'Приложение 3'!$A$1:$O$41</definedName>
    <definedName name="_xlnm.Print_Area" localSheetId="3">'Приложение 4'!$A$1:$O$31</definedName>
    <definedName name="_xlnm.Print_Titles" localSheetId="0">'Приложение 1'!$4:$5</definedName>
    <definedName name="_xlnm.Print_Titles" localSheetId="1">'Приложение 2'!$4:$5</definedName>
    <definedName name="_xlnm.Print_Titles" localSheetId="2">'Приложение 3'!$4:$5</definedName>
    <definedName name="_xlnm.Print_Titles" localSheetId="3">'Приложение 4'!$4:$5</definedName>
  </definedNames>
  <calcPr calcId="145621"/>
</workbook>
</file>

<file path=xl/calcChain.xml><?xml version="1.0" encoding="utf-8"?>
<calcChain xmlns="http://schemas.openxmlformats.org/spreadsheetml/2006/main">
  <c r="N22" i="2" l="1"/>
  <c r="O22" i="2"/>
  <c r="M22" i="2"/>
  <c r="O38" i="2"/>
  <c r="N38" i="2"/>
  <c r="M38" i="2"/>
  <c r="N13" i="4" l="1"/>
  <c r="O13" i="4"/>
  <c r="M13" i="4"/>
  <c r="N29" i="4"/>
  <c r="O29" i="4"/>
  <c r="M29" i="4"/>
  <c r="N27" i="4"/>
  <c r="O27" i="4"/>
  <c r="M27" i="4"/>
  <c r="N25" i="4"/>
  <c r="O25" i="4"/>
  <c r="M25" i="4"/>
  <c r="N21" i="4"/>
  <c r="O21" i="4"/>
  <c r="M21" i="4"/>
  <c r="N19" i="4"/>
  <c r="O19" i="4"/>
  <c r="M19" i="4"/>
  <c r="N17" i="4"/>
  <c r="O17" i="4"/>
  <c r="M17" i="4"/>
  <c r="N14" i="4"/>
  <c r="O14" i="4"/>
  <c r="M14" i="4"/>
  <c r="N34" i="3" l="1"/>
  <c r="O34" i="3"/>
  <c r="M34" i="3"/>
  <c r="N40" i="3"/>
  <c r="O40" i="3"/>
  <c r="M40" i="3"/>
  <c r="N35" i="3"/>
  <c r="O35" i="3"/>
  <c r="M35" i="3"/>
  <c r="N32" i="3" l="1"/>
  <c r="N31" i="3" s="1"/>
  <c r="O32" i="3"/>
  <c r="O31" i="3" s="1"/>
  <c r="M32" i="3"/>
  <c r="M31" i="3"/>
  <c r="N14" i="2" l="1"/>
  <c r="N13" i="2" s="1"/>
  <c r="N12" i="2" s="1"/>
  <c r="N11" i="2" s="1"/>
  <c r="N10" i="2" s="1"/>
  <c r="N9" i="2" s="1"/>
  <c r="N8" i="2" s="1"/>
  <c r="N7" i="2" s="1"/>
  <c r="O14" i="2"/>
  <c r="O13" i="2" s="1"/>
  <c r="O12" i="2" s="1"/>
  <c r="O11" i="2" s="1"/>
  <c r="O10" i="2" s="1"/>
  <c r="O9" i="2" s="1"/>
  <c r="O8" i="2" s="1"/>
  <c r="O7" i="2" s="1"/>
  <c r="M14" i="2"/>
  <c r="M13" i="2" s="1"/>
  <c r="M12" i="2" s="1"/>
  <c r="M11" i="2" s="1"/>
  <c r="M10" i="2" s="1"/>
  <c r="M9" i="2" s="1"/>
  <c r="M8" i="2" s="1"/>
  <c r="M7" i="2" s="1"/>
  <c r="N23" i="2"/>
  <c r="O23" i="2"/>
  <c r="M23" i="2"/>
  <c r="N25" i="2"/>
  <c r="O25" i="2"/>
  <c r="M25" i="2"/>
  <c r="N27" i="2"/>
  <c r="O27" i="2"/>
  <c r="M27" i="2"/>
  <c r="N29" i="2"/>
  <c r="O29" i="2"/>
  <c r="M29" i="2"/>
  <c r="N31" i="2"/>
  <c r="O31" i="2"/>
  <c r="M31" i="2"/>
  <c r="N33" i="2"/>
  <c r="O33" i="2"/>
  <c r="M33" i="2"/>
  <c r="N36" i="2"/>
  <c r="O36" i="2"/>
  <c r="M36" i="2"/>
  <c r="N44" i="2"/>
  <c r="O44" i="2"/>
  <c r="O21" i="2" s="1"/>
  <c r="O20" i="2" s="1"/>
  <c r="O19" i="2" s="1"/>
  <c r="O18" i="2" s="1"/>
  <c r="O17" i="2" s="1"/>
  <c r="O16" i="2" s="1"/>
  <c r="M44" i="2"/>
  <c r="N40" i="2"/>
  <c r="O40" i="2"/>
  <c r="M40" i="2"/>
  <c r="N42" i="2"/>
  <c r="O42" i="2"/>
  <c r="M42" i="2"/>
  <c r="M52" i="2"/>
  <c r="M51" i="2" s="1"/>
  <c r="N53" i="2"/>
  <c r="N52" i="2" s="1"/>
  <c r="N51" i="2" s="1"/>
  <c r="O53" i="2"/>
  <c r="O52" i="2" s="1"/>
  <c r="O51" i="2" s="1"/>
  <c r="M53" i="2"/>
  <c r="N57" i="2"/>
  <c r="N56" i="2" s="1"/>
  <c r="N55" i="2" s="1"/>
  <c r="O57" i="2"/>
  <c r="O56" i="2" s="1"/>
  <c r="O55" i="2" s="1"/>
  <c r="M57" i="2"/>
  <c r="M56" i="2" s="1"/>
  <c r="M55" i="2" s="1"/>
  <c r="N66" i="2"/>
  <c r="N65" i="2" s="1"/>
  <c r="N64" i="2" s="1"/>
  <c r="N63" i="2" s="1"/>
  <c r="N62" i="2" s="1"/>
  <c r="N61" i="2" s="1"/>
  <c r="N60" i="2" s="1"/>
  <c r="N59" i="2" s="1"/>
  <c r="O66" i="2"/>
  <c r="M66" i="2"/>
  <c r="M65" i="2" s="1"/>
  <c r="M64" i="2" s="1"/>
  <c r="M63" i="2" s="1"/>
  <c r="M62" i="2" s="1"/>
  <c r="M61" i="2" s="1"/>
  <c r="M60" i="2" s="1"/>
  <c r="M59" i="2" s="1"/>
  <c r="N68" i="2"/>
  <c r="O68" i="2"/>
  <c r="O65" i="2" s="1"/>
  <c r="O64" i="2" s="1"/>
  <c r="O63" i="2" s="1"/>
  <c r="O62" i="2" s="1"/>
  <c r="O61" i="2" s="1"/>
  <c r="O60" i="2" s="1"/>
  <c r="O59" i="2" s="1"/>
  <c r="M68" i="2"/>
  <c r="N78" i="2"/>
  <c r="O78" i="2"/>
  <c r="O77" i="2" s="1"/>
  <c r="O76" i="2" s="1"/>
  <c r="O75" i="2" s="1"/>
  <c r="O74" i="2" s="1"/>
  <c r="O73" i="2" s="1"/>
  <c r="O72" i="2" s="1"/>
  <c r="O71" i="2" s="1"/>
  <c r="M78" i="2"/>
  <c r="N80" i="2"/>
  <c r="N77" i="2" s="1"/>
  <c r="N76" i="2" s="1"/>
  <c r="N75" i="2" s="1"/>
  <c r="N74" i="2" s="1"/>
  <c r="N73" i="2" s="1"/>
  <c r="N72" i="2" s="1"/>
  <c r="N71" i="2" s="1"/>
  <c r="O80" i="2"/>
  <c r="M80" i="2"/>
  <c r="M77" i="2" s="1"/>
  <c r="M76" i="2" s="1"/>
  <c r="M75" i="2" s="1"/>
  <c r="M74" i="2" s="1"/>
  <c r="M73" i="2" s="1"/>
  <c r="M72" i="2" s="1"/>
  <c r="M71" i="2" s="1"/>
  <c r="N82" i="2"/>
  <c r="O82" i="2"/>
  <c r="M82" i="2"/>
  <c r="N84" i="2"/>
  <c r="O84" i="2"/>
  <c r="M84" i="2"/>
  <c r="N86" i="2"/>
  <c r="O86" i="2"/>
  <c r="M86" i="2"/>
  <c r="N88" i="2"/>
  <c r="O88" i="2"/>
  <c r="M88" i="2"/>
  <c r="N90" i="2"/>
  <c r="O90" i="2"/>
  <c r="M90" i="2"/>
  <c r="N92" i="2"/>
  <c r="O92" i="2"/>
  <c r="M92" i="2"/>
  <c r="N94" i="2"/>
  <c r="O94" i="2"/>
  <c r="M94" i="2"/>
  <c r="N96" i="2"/>
  <c r="O96" i="2"/>
  <c r="M96" i="2"/>
  <c r="N98" i="2"/>
  <c r="O98" i="2"/>
  <c r="M98" i="2"/>
  <c r="N12" i="4"/>
  <c r="N11" i="4" s="1"/>
  <c r="N10" i="4" s="1"/>
  <c r="N9" i="4" s="1"/>
  <c r="N8" i="4" s="1"/>
  <c r="N7" i="4" s="1"/>
  <c r="N6" i="4" s="1"/>
  <c r="O12" i="4"/>
  <c r="O11" i="4" s="1"/>
  <c r="O10" i="4" s="1"/>
  <c r="O9" i="4" s="1"/>
  <c r="O8" i="4" s="1"/>
  <c r="O7" i="4" s="1"/>
  <c r="O6" i="4" s="1"/>
  <c r="M12" i="4"/>
  <c r="M11" i="4" s="1"/>
  <c r="M10" i="4" s="1"/>
  <c r="M9" i="4" s="1"/>
  <c r="M8" i="4" s="1"/>
  <c r="M7" i="4" s="1"/>
  <c r="M6" i="4" s="1"/>
  <c r="N13" i="3"/>
  <c r="N12" i="3" s="1"/>
  <c r="N11" i="3" s="1"/>
  <c r="N10" i="3" s="1"/>
  <c r="N9" i="3" s="1"/>
  <c r="N8" i="3" s="1"/>
  <c r="N7" i="3" s="1"/>
  <c r="O13" i="3"/>
  <c r="O12" i="3" s="1"/>
  <c r="O11" i="3" s="1"/>
  <c r="O10" i="3" s="1"/>
  <c r="O9" i="3" s="1"/>
  <c r="O8" i="3" s="1"/>
  <c r="O7" i="3" s="1"/>
  <c r="M13" i="3"/>
  <c r="M12" i="3" s="1"/>
  <c r="M11" i="3" s="1"/>
  <c r="M10" i="3" s="1"/>
  <c r="M9" i="3" s="1"/>
  <c r="M8" i="3" s="1"/>
  <c r="M7" i="3" s="1"/>
  <c r="N21" i="3"/>
  <c r="O21" i="3"/>
  <c r="O20" i="3" s="1"/>
  <c r="O19" i="3" s="1"/>
  <c r="O18" i="3" s="1"/>
  <c r="O17" i="3" s="1"/>
  <c r="O16" i="3" s="1"/>
  <c r="O15" i="3" s="1"/>
  <c r="M21" i="3"/>
  <c r="N23" i="3"/>
  <c r="O23" i="3"/>
  <c r="M23" i="3"/>
  <c r="M20" i="3" s="1"/>
  <c r="M19" i="3" s="1"/>
  <c r="M18" i="3" s="1"/>
  <c r="M17" i="3" s="1"/>
  <c r="M16" i="3" s="1"/>
  <c r="M15" i="3" s="1"/>
  <c r="N30" i="3"/>
  <c r="N29" i="3" s="1"/>
  <c r="N28" i="3" s="1"/>
  <c r="N27" i="3" s="1"/>
  <c r="N26" i="3" s="1"/>
  <c r="N25" i="3" s="1"/>
  <c r="O30" i="3"/>
  <c r="O29" i="3" s="1"/>
  <c r="O28" i="3" s="1"/>
  <c r="O27" i="3" s="1"/>
  <c r="O26" i="3" s="1"/>
  <c r="O25" i="3" s="1"/>
  <c r="M30" i="3"/>
  <c r="M29" i="3" s="1"/>
  <c r="M28" i="3" s="1"/>
  <c r="M27" i="3" s="1"/>
  <c r="M26" i="3" s="1"/>
  <c r="M25" i="3" s="1"/>
  <c r="N6" i="1"/>
  <c r="O6" i="1"/>
  <c r="M6" i="1"/>
  <c r="N14" i="1"/>
  <c r="N13" i="1" s="1"/>
  <c r="N12" i="1" s="1"/>
  <c r="N11" i="1" s="1"/>
  <c r="N10" i="1" s="1"/>
  <c r="N9" i="1" s="1"/>
  <c r="N8" i="1" s="1"/>
  <c r="N7" i="1" s="1"/>
  <c r="O14" i="1"/>
  <c r="O13" i="1" s="1"/>
  <c r="O12" i="1" s="1"/>
  <c r="O11" i="1" s="1"/>
  <c r="O10" i="1" s="1"/>
  <c r="O9" i="1" s="1"/>
  <c r="O8" i="1" s="1"/>
  <c r="O7" i="1" s="1"/>
  <c r="M7" i="1"/>
  <c r="M8" i="1"/>
  <c r="M9" i="1"/>
  <c r="M10" i="1"/>
  <c r="M11" i="1"/>
  <c r="M12" i="1"/>
  <c r="M13" i="1"/>
  <c r="M14" i="1"/>
  <c r="N24" i="1"/>
  <c r="N23" i="1" s="1"/>
  <c r="N22" i="1" s="1"/>
  <c r="N21" i="1" s="1"/>
  <c r="N20" i="1" s="1"/>
  <c r="N19" i="1" s="1"/>
  <c r="N18" i="1" s="1"/>
  <c r="N17" i="1" s="1"/>
  <c r="O24" i="1"/>
  <c r="O23" i="1" s="1"/>
  <c r="O22" i="1" s="1"/>
  <c r="O21" i="1" s="1"/>
  <c r="O20" i="1" s="1"/>
  <c r="O19" i="1" s="1"/>
  <c r="O18" i="1" s="1"/>
  <c r="O17" i="1" s="1"/>
  <c r="M17" i="1"/>
  <c r="M18" i="1"/>
  <c r="M19" i="1"/>
  <c r="M20" i="1"/>
  <c r="M21" i="1"/>
  <c r="M22" i="1"/>
  <c r="M23" i="1"/>
  <c r="M24" i="1"/>
  <c r="N33" i="1"/>
  <c r="N32" i="1" s="1"/>
  <c r="N31" i="1" s="1"/>
  <c r="N30" i="1" s="1"/>
  <c r="N29" i="1" s="1"/>
  <c r="N28" i="1" s="1"/>
  <c r="N27" i="1" s="1"/>
  <c r="N26" i="1" s="1"/>
  <c r="O33" i="1"/>
  <c r="O32" i="1" s="1"/>
  <c r="O31" i="1" s="1"/>
  <c r="O30" i="1" s="1"/>
  <c r="O29" i="1" s="1"/>
  <c r="O28" i="1" s="1"/>
  <c r="O27" i="1" s="1"/>
  <c r="O26" i="1" s="1"/>
  <c r="M26" i="1"/>
  <c r="M27" i="1"/>
  <c r="M28" i="1"/>
  <c r="M29" i="1"/>
  <c r="M30" i="1"/>
  <c r="M31" i="1"/>
  <c r="M32" i="1"/>
  <c r="M33" i="1"/>
  <c r="N44" i="1"/>
  <c r="N43" i="1" s="1"/>
  <c r="N42" i="1" s="1"/>
  <c r="N41" i="1" s="1"/>
  <c r="N40" i="1" s="1"/>
  <c r="N39" i="1" s="1"/>
  <c r="N38" i="1" s="1"/>
  <c r="N37" i="1" s="1"/>
  <c r="O44" i="1"/>
  <c r="O43" i="1" s="1"/>
  <c r="O42" i="1" s="1"/>
  <c r="O41" i="1" s="1"/>
  <c r="O40" i="1" s="1"/>
  <c r="O39" i="1" s="1"/>
  <c r="O38" i="1" s="1"/>
  <c r="O37" i="1" s="1"/>
  <c r="M37" i="1"/>
  <c r="M38" i="1"/>
  <c r="M39" i="1"/>
  <c r="M40" i="1"/>
  <c r="M41" i="1"/>
  <c r="M42" i="1"/>
  <c r="M43" i="1"/>
  <c r="M44" i="1"/>
  <c r="O50" i="2" l="1"/>
  <c r="O49" i="2" s="1"/>
  <c r="O48" i="2" s="1"/>
  <c r="O47" i="2" s="1"/>
  <c r="O46" i="2" s="1"/>
  <c r="M50" i="2"/>
  <c r="M49" i="2" s="1"/>
  <c r="M48" i="2" s="1"/>
  <c r="M47" i="2" s="1"/>
  <c r="M46" i="2" s="1"/>
  <c r="N50" i="2"/>
  <c r="N49" i="2" s="1"/>
  <c r="N48" i="2" s="1"/>
  <c r="N47" i="2" s="1"/>
  <c r="N46" i="2" s="1"/>
  <c r="M21" i="2"/>
  <c r="M20" i="2" s="1"/>
  <c r="M19" i="2" s="1"/>
  <c r="M18" i="2" s="1"/>
  <c r="M17" i="2" s="1"/>
  <c r="M16" i="2" s="1"/>
  <c r="M6" i="2" s="1"/>
  <c r="N21" i="2"/>
  <c r="N20" i="2" s="1"/>
  <c r="N19" i="2" s="1"/>
  <c r="N18" i="2" s="1"/>
  <c r="N17" i="2" s="1"/>
  <c r="N16" i="2" s="1"/>
  <c r="N6" i="2" s="1"/>
  <c r="O6" i="2"/>
  <c r="M6" i="3"/>
  <c r="N20" i="3"/>
  <c r="N19" i="3" s="1"/>
  <c r="N18" i="3" s="1"/>
  <c r="N17" i="3" s="1"/>
  <c r="N16" i="3" s="1"/>
  <c r="N15" i="3" s="1"/>
  <c r="N6" i="3" s="1"/>
  <c r="O6" i="3"/>
</calcChain>
</file>

<file path=xl/sharedStrings.xml><?xml version="1.0" encoding="utf-8"?>
<sst xmlns="http://schemas.openxmlformats.org/spreadsheetml/2006/main" count="2328" uniqueCount="250">
  <si>
    <t/>
  </si>
  <si>
    <t>рублей</t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</si>
  <si>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</si>
  <si>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</si>
  <si>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</si>
  <si>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</si>
  <si>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</si>
  <si>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</si>
  <si>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</si>
  <si>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</si>
  <si>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</si>
  <si>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</si>
  <si>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</si>
  <si>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</si>
  <si>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</si>
  <si>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</si>
  <si>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</si>
  <si>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</si>
  <si>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</si>
  <si>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</si>
  <si>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</si>
  <si>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</si>
  <si>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</si>
  <si>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</si>
  <si>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</si>
  <si>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14</t>
  </si>
  <si>
    <t>15</t>
  </si>
  <si>
    <t>16</t>
  </si>
  <si>
    <t>Итого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</si>
  <si>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</si>
  <si>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</si>
  <si>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</si>
  <si>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01</t>
  </si>
  <si>
    <t>Управление имущественных отношений Брянской области</t>
  </si>
  <si>
    <t>824</t>
  </si>
  <si>
    <t>Национальная экономика</t>
  </si>
  <si>
    <t>04</t>
  </si>
  <si>
    <t>Другие вопросы в области национальной экономики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</si>
  <si>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</si>
  <si>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</si>
  <si>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</si>
  <si>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</si>
  <si>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Комплексное развитие сельских территорий Брянской области</t>
  </si>
  <si>
    <t>07</t>
  </si>
  <si>
    <t>Региональный проект "Развитие транспортной инфраструктуры на сельских территориях"</t>
  </si>
  <si>
    <t>департамент строительства Брянской области</t>
  </si>
  <si>
    <t>819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</si>
  <si>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</si>
  <si>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</si>
  <si>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</si>
  <si>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R3720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</si>
  <si>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</si>
  <si>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</si>
  <si>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автомобильной дороги "Брянск-Новозыбков" -Трубчевск" - Любожичи в Трубчевском районе Брянской области</t>
  </si>
  <si>
    <t>Реконструкция автомобильной дороги Яковск - Копылин на участке км 0+200 - км 3+300 в Трубчевском муниципальном районе Брянской области</t>
  </si>
  <si>
    <t>Развитие топливно-энергетического комплекса и жилищно-коммунального хозяйства Брянской области</t>
  </si>
  <si>
    <t>Региональный проект "Развитие инфраструктуры сферы жилищно-коммунального хозяйства"</t>
  </si>
  <si>
    <t>02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</si>
  <si>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</si>
  <si>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</si>
  <si>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</si>
  <si>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</si>
  <si>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Коммунальное хозяйство</t>
  </si>
  <si>
    <t>Строительство (реконструкция) объектов теплоснабжения</t>
  </si>
  <si>
    <t>1И050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</si>
  <si>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</si>
  <si>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</si>
  <si>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Cтроительство БМК в г. Жуковка Брянской области</t>
  </si>
  <si>
    <t>Развитие здравоохранения Брянской области</t>
  </si>
  <si>
    <t>Региональный проект "Обеспечение медицинских организаций системы здравоохранения квалифицированными кадрами"</t>
  </si>
  <si>
    <t>департамент здравоохранения Брянской области</t>
  </si>
  <si>
    <t>814</t>
  </si>
  <si>
    <t>Здравоохранение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</si>
  <si>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</si>
  <si>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</si>
  <si>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</si>
  <si>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</si>
  <si>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</si>
  <si>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</si>
  <si>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</si>
  <si>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Региональный проект "Развитие инфраструктуры сферы здравоохранения"</t>
  </si>
  <si>
    <t>Стационарная медицинская помощь</t>
  </si>
  <si>
    <t>Строительство (реконструкция) медицинских учреждений</t>
  </si>
  <si>
    <t>1И010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</si>
  <si>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</si>
  <si>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Посещение в смену</t>
  </si>
  <si>
    <t>200</t>
  </si>
  <si>
    <t>2028</t>
  </si>
  <si>
    <t>Административно-морфологический корпус ГБУЗ "Брянское областное бюро судебно-медицинской экспертизы</t>
  </si>
  <si>
    <t>800</t>
  </si>
  <si>
    <t>2025</t>
  </si>
  <si>
    <t>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</t>
  </si>
  <si>
    <t>2027</t>
  </si>
  <si>
    <t>Развитие культуры и туризма в Брянской области</t>
  </si>
  <si>
    <t>Региональный проект "Развитие инфраструктуры сферы культуры"</t>
  </si>
  <si>
    <t>815</t>
  </si>
  <si>
    <t>Культура, кинематография</t>
  </si>
  <si>
    <t>08</t>
  </si>
  <si>
    <t>Культура</t>
  </si>
  <si>
    <t>Строительство (реконструкция) учреждений культуры</t>
  </si>
  <si>
    <t>1И030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</si>
  <si>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</si>
  <si>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</si>
  <si>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Реконструкция музея-усадьбы А.К.Толстого. Брянская обл., Почепский р-н, с. Красный Рог</t>
  </si>
  <si>
    <t>Развитие физической культуры и спорта Брянской области</t>
  </si>
  <si>
    <t>25</t>
  </si>
  <si>
    <t>Региональный проект "Обеспечение спортивных организаций квалифицированными кадрами"</t>
  </si>
  <si>
    <t>департамент физической культуры и спорта Брянской области</t>
  </si>
  <si>
    <t>825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</si>
  <si>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</si>
  <si>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</si>
  <si>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</si>
  <si>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</si>
  <si>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</si>
  <si>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817</t>
  </si>
  <si>
    <t>Сельское хозяйство и рыболовство</t>
  </si>
  <si>
    <t>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</si>
  <si>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R5762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</si>
  <si>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</si>
  <si>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</si>
  <si>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Единица</t>
  </si>
  <si>
    <t>Строительство (реконструкция) объектов водоснабжения в населенных пунктах Брянской области</t>
  </si>
  <si>
    <t>1И110</t>
  </si>
  <si>
    <t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</si>
  <si>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>Метр</t>
  </si>
  <si>
    <t>Строительство системы водоснабжения в с. Глоднево Брасовского района Брянской области</t>
  </si>
  <si>
    <t>Кубический метр в час</t>
  </si>
  <si>
    <t>2026</t>
  </si>
  <si>
    <t>Строительство системы водоснабжения в н.п. Стеклянная Радица Брянского района Брянской области</t>
  </si>
  <si>
    <t>Реконструкция системы водоснабжения в д. Зимницкая Слобода Дубровского района Брянской области</t>
  </si>
  <si>
    <t>Реконструкция сетей водоснабжения в д. Сельцо Дятьковского района Брянской области</t>
  </si>
  <si>
    <t>Реконструкция системы водоснабжения в д. Гощь Карачевского района Брянской области</t>
  </si>
  <si>
    <t>Реконструкция водозаборного сооружения в д. Макаричи Красногорского района Брянской области</t>
  </si>
  <si>
    <t>Реконструкция водозаборного сооружения в д. Любовшо Красногорского района Брянской области</t>
  </si>
  <si>
    <t>Строительство водозаборного сооружения в п.Октябрьский Почепского района Брянской области</t>
  </si>
  <si>
    <t>Строительство водонапорной башни и водопроводной сети в д.Трыковка Карачевского района Брянской области</t>
  </si>
  <si>
    <t>Кубический метр</t>
  </si>
  <si>
    <t>Реконструкция системы водоснабжения в п.Старь Дятьковского района Брянской области</t>
  </si>
  <si>
    <t>Реконструкция водопроводной сети в г. Злынка, ул. Вокзальная Злынковского района Брянской области</t>
  </si>
  <si>
    <t>Развитие образования и науки Брянской области</t>
  </si>
  <si>
    <t>Региональный проект "Развитие инфраструктуры сферы образования"</t>
  </si>
  <si>
    <t>Образование</t>
  </si>
  <si>
    <t>Общее образование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</si>
  <si>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</si>
  <si>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</si>
  <si>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Строительство школы на территории бывшего аэропорта по ул. Амосова в Советском районе г. Брянска</t>
  </si>
  <si>
    <t>Ученическое место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</si>
  <si>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</si>
  <si>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К8060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</si>
  <si>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</si>
  <si>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</si>
  <si>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"Региональная и местная дорожная сеть (Брянская область)"</t>
  </si>
  <si>
    <t>И8</t>
  </si>
  <si>
    <t>Развитие и совершенствование сети автомобильных дорог общего пользования местного значения</t>
  </si>
  <si>
    <t>9Д020</t>
  </si>
  <si>
    <t>Строительство автомобильных дорог в ГУП ОНО ОПХ "Черемушки" в  д. Дубровка Брянского района Брянской области (6 этап)</t>
  </si>
  <si>
    <t>Строительство дороги дублера ул. Карачижской (от дома № 79/1 по пр-ту Ст.Димитрова до ул.Калинина) в Советском районе г.Брянска</t>
  </si>
  <si>
    <t>Региональный проект "Развитие инфраструктуры сферы спорта"</t>
  </si>
  <si>
    <t>Массовый спорт</t>
  </si>
  <si>
    <t>Строительство (реконструкция) объектов физической культуры и спорта</t>
  </si>
  <si>
    <t>1И120</t>
  </si>
  <si>
    <t>Дворец зимних видов спорта в Фокинском районе города Брянска</t>
  </si>
  <si>
    <t>Человек</t>
  </si>
  <si>
    <t>Новозыбковского городского округа</t>
  </si>
  <si>
    <t>Спортивно-оздоровительный комплекс в г. Новозыбкове Брянской области</t>
  </si>
  <si>
    <t>Дворец зимних видов спорта в с.Глинищево Брянского района Брянской области</t>
  </si>
  <si>
    <t>Спортивно-оздоровительный комплекс в г. Злынке Брянской области</t>
  </si>
  <si>
    <t>Спортивно-оздоровительный комплекс в п. Клетня Клетнянского района Брянской области</t>
  </si>
  <si>
    <t>Спортивно-оздоровительный комплекс в г. Почепе Брянской области</t>
  </si>
  <si>
    <t>Спортивно-оздоровительный комплекс в г. Севске Брянской области</t>
  </si>
  <si>
    <t>Спортивно-оздоровительный комплекс в г. Трубчевске Брянской области</t>
  </si>
  <si>
    <t>Спортивно-оздоровительный комплекс в г. Унече Брянской области</t>
  </si>
  <si>
    <t>Спортивно-оздоровительный комплекс в п.Локоть Брасовского района Брянской области</t>
  </si>
  <si>
    <t>Спортивно-оздоровительный комплекс в г.Карачеве Брянской области</t>
  </si>
  <si>
    <t>Перечень 
объектов бюджетных инвестиций государственной собственности региональной адресной инвестиционной программы на 2025 - 2027 годы</t>
  </si>
  <si>
    <t>Перечень 
объектов капитальных вложений муниципальной собственности региональной адресной инвестиционной программы на 2025 - 2027 годы</t>
  </si>
  <si>
    <t>Перечень 
объектов недвижимого имущества региональной адресной инвестиционной программы на 2025 - 2027 годы, приобретаемого в государственную собственность Брянской области</t>
  </si>
  <si>
    <t>Наименование государственного заказчика; объекта</t>
  </si>
  <si>
    <t>ТСЭ</t>
  </si>
  <si>
    <t>СЭ</t>
  </si>
  <si>
    <t>Наименование муниципального образования; объекта</t>
  </si>
  <si>
    <t>Перечень 
объектов недвижимого имущества региональной адресной инвестиционной программы на 2025 - 2027 годы, приобретаемого в муниципальную собственность 
Брянской области</t>
  </si>
  <si>
    <t>Департамент строительства Брянской области</t>
  </si>
  <si>
    <t>Государственный заказчик: государственное казённое учреждение "Управление автомобильных дорог Брянской области"</t>
  </si>
  <si>
    <t>Государственный заказчик: государственное унитарное предприятие "Брянсккоммунэнерго"</t>
  </si>
  <si>
    <t>Государственный заказчик: государственное казённое учреждение "Управление капитального строительства Брянской области"</t>
  </si>
  <si>
    <t>Государственный заказчик: государственное бюджетное учреждение культуры "Брянский государственный краеведческий музей"</t>
  </si>
  <si>
    <t>Посещение в год</t>
  </si>
  <si>
    <t>40000</t>
  </si>
  <si>
    <t>120/200</t>
  </si>
  <si>
    <t>Койки/
посещение в смену</t>
  </si>
  <si>
    <t>Вскрытий в год</t>
  </si>
  <si>
    <t>Километр</t>
  </si>
  <si>
    <t>Департамент культуры Брянской области</t>
  </si>
  <si>
    <t>Нераспределенные средства</t>
  </si>
  <si>
    <t>Утвержден
постановлением Правительства
Брянской области
от ________________ № ______</t>
  </si>
  <si>
    <t>Малоэтажный жилой комплекс в н.п. Журиничи Брянского района Брянской области</t>
  </si>
  <si>
    <t>66</t>
  </si>
  <si>
    <t>Строительство автомобильных дорог в ГУП ОНО ОПХ "Черемушки" в  д. Дубровка Брянского района Брянской области (7 этап)</t>
  </si>
  <si>
    <t>3,202</t>
  </si>
  <si>
    <t>6,6</t>
  </si>
  <si>
    <t>Брянский муниципальный район</t>
  </si>
  <si>
    <t>Департамент сельского хозяйства Брянской области</t>
  </si>
  <si>
    <t>Городской округ город Клинцы</t>
  </si>
  <si>
    <t>Брасовский муниципальный район</t>
  </si>
  <si>
    <t>Дубровский муниципальный район</t>
  </si>
  <si>
    <t>Карачевский муниципальный район</t>
  </si>
  <si>
    <t>Красногорский муниципальный район</t>
  </si>
  <si>
    <t>Почепский муниципальный район</t>
  </si>
  <si>
    <t>Карачевское городское поселение Карачевского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</si>
  <si>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</si>
  <si>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</si>
  <si>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Городской округ город Брянск</t>
  </si>
  <si>
    <t>Злынковский муниципальный район</t>
  </si>
  <si>
    <t>Клетнянский муниципальный район</t>
  </si>
  <si>
    <t>Севский муниципальный район</t>
  </si>
  <si>
    <t>Трубчевский муниципальный район</t>
  </si>
  <si>
    <t>Унечский муниципальный район</t>
  </si>
  <si>
    <t>Государственное бюджетное учреждение дополнительного образования  "Брянская областная спортивная школа олимпийского резерва "Русь"</t>
  </si>
  <si>
    <t xml:space="preserve">Жилое помещение (квартира 1-комн.) г.Брянск                                     </t>
  </si>
  <si>
    <t>Государственное автономное учреждение Брянской области "Дворец единоборств имени Артема Осипенко"</t>
  </si>
  <si>
    <t>Квадратный метр</t>
  </si>
  <si>
    <t>Государственное автономное учреждение дополнительного образования "Брянская областная спортивная школа "Горизонт"</t>
  </si>
  <si>
    <t>Жилое помещение (квартира 1-комн.) г.Брянск</t>
  </si>
  <si>
    <t>36,0</t>
  </si>
  <si>
    <t>Жилое помещение (квартира 2-комн.) рп.Дубровка</t>
  </si>
  <si>
    <t>50,0</t>
  </si>
  <si>
    <t>Жуковский муниципальный округ</t>
  </si>
  <si>
    <t>41,0</t>
  </si>
  <si>
    <t>72,0</t>
  </si>
  <si>
    <t>Климовский муниципальный район</t>
  </si>
  <si>
    <t>Жилое помещение (квартира 1-комн.) пгт.Климово</t>
  </si>
  <si>
    <t>37,0</t>
  </si>
  <si>
    <t>Жилое помещение (квартира 2-комн.) г.Клинцы</t>
  </si>
  <si>
    <t>66,0</t>
  </si>
  <si>
    <t>Жилое помещение (квартира 1-комн.) п.Почеп</t>
  </si>
  <si>
    <t>34,0</t>
  </si>
  <si>
    <t>38,0</t>
  </si>
  <si>
    <t>Жилое помещение (квартира 2-комн.) г.Жуковка</t>
  </si>
  <si>
    <t>Жилое помещение (квартира 4-комн.) г.Жуковка</t>
  </si>
  <si>
    <t>Жилое помещение (квартира 1-комн.) г.Трубчевск</t>
  </si>
  <si>
    <t>МВт</t>
  </si>
  <si>
    <t>2400</t>
  </si>
  <si>
    <t>6,5</t>
  </si>
  <si>
    <t>1500</t>
  </si>
  <si>
    <t>3152</t>
  </si>
  <si>
    <t>1490</t>
  </si>
  <si>
    <t>50</t>
  </si>
  <si>
    <t>Ивотское городское поселение Дятьковского муниципального района</t>
  </si>
  <si>
    <t>4500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</si>
</sst>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6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5"/>
  <sheetViews>
    <sheetView tabSelected="1" view="pageBreakPreview" zoomScaleNormal="100" zoomScaleSheetLayoutView="100" workbookViewId="0">
      <selection activeCell="A2" sqref="A2:O2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6" width="5.1640625" customWidth="1"/>
    <col min="7" max="7" width="4.1640625" customWidth="1"/>
    <col min="8" max="8" width="9.1640625" bestFit="1" customWidth="1"/>
    <col min="9" max="9" width="7.1640625" customWidth="1"/>
    <col min="10" max="10" width="14.33203125" customWidth="1"/>
    <col min="11" max="11" width="12.1640625" customWidth="1"/>
    <col min="12" max="12" width="9.33203125" customWidth="1"/>
    <col min="13" max="15" width="21.83203125" bestFit="1" customWidth="1"/>
    <col min="16" max="18" width="21.83203125" style="31" customWidth="1"/>
  </cols>
  <sheetData>
    <row r="1" spans="1:15" ht="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11"/>
      <c r="K1" s="11"/>
      <c r="L1" s="11"/>
      <c r="M1" s="11"/>
      <c r="N1" s="58" t="s">
        <v>195</v>
      </c>
      <c r="O1" s="59"/>
    </row>
    <row r="2" spans="1:15" ht="33" customHeight="1" x14ac:dyDescent="0.2">
      <c r="A2" s="56" t="s">
        <v>174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7.2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42.6" customHeight="1" x14ac:dyDescent="0.2">
      <c r="A4" s="6" t="s">
        <v>177</v>
      </c>
      <c r="B4" s="6" t="s">
        <v>2</v>
      </c>
      <c r="C4" s="6" t="s">
        <v>178</v>
      </c>
      <c r="D4" s="6" t="s">
        <v>179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7" t="s">
        <v>8</v>
      </c>
      <c r="K4" s="7" t="s">
        <v>9</v>
      </c>
      <c r="L4" s="7" t="s">
        <v>10</v>
      </c>
      <c r="M4" s="6" t="s">
        <v>11</v>
      </c>
      <c r="N4" s="6" t="s">
        <v>12</v>
      </c>
      <c r="O4" s="6" t="s">
        <v>13</v>
      </c>
    </row>
    <row r="5" spans="1:15" ht="14.45" customHeight="1" x14ac:dyDescent="0.2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>
        <v>10</v>
      </c>
      <c r="K5" s="12">
        <v>11</v>
      </c>
      <c r="L5" s="12">
        <v>12</v>
      </c>
      <c r="M5" s="3">
        <v>13</v>
      </c>
      <c r="N5" s="3">
        <v>14</v>
      </c>
      <c r="O5" s="3">
        <v>15</v>
      </c>
    </row>
    <row r="6" spans="1:15" ht="15.75" x14ac:dyDescent="0.2">
      <c r="A6" s="13" t="s">
        <v>28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4">
        <f>M7+M17+M26+M37</f>
        <v>763567690</v>
      </c>
      <c r="N6" s="4">
        <f t="shared" ref="N6:O6" si="0">N7+N17+N26+N37</f>
        <v>1002000000</v>
      </c>
      <c r="O6" s="4">
        <f t="shared" si="0"/>
        <v>674676080</v>
      </c>
    </row>
    <row r="7" spans="1:15" ht="31.5" x14ac:dyDescent="0.2">
      <c r="A7" s="13" t="s">
        <v>42</v>
      </c>
      <c r="B7" s="14" t="s">
        <v>43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4">
        <f t="shared" ref="M7:M13" si="1">M8</f>
        <v>3153000</v>
      </c>
      <c r="N7" s="4">
        <f t="shared" ref="N7:O13" si="2">N8</f>
        <v>0</v>
      </c>
      <c r="O7" s="4">
        <f t="shared" si="2"/>
        <v>0</v>
      </c>
    </row>
    <row r="8" spans="1:15" ht="47.25" x14ac:dyDescent="0.2">
      <c r="A8" s="13" t="s">
        <v>44</v>
      </c>
      <c r="B8" s="14" t="s">
        <v>43</v>
      </c>
      <c r="C8" s="14">
        <v>2</v>
      </c>
      <c r="D8" s="14" t="s">
        <v>36</v>
      </c>
      <c r="E8" s="14" t="s">
        <v>0</v>
      </c>
      <c r="F8" s="14" t="s">
        <v>0</v>
      </c>
      <c r="G8" s="14" t="s">
        <v>0</v>
      </c>
      <c r="H8" s="15" t="s">
        <v>0</v>
      </c>
      <c r="I8" s="15" t="s">
        <v>0</v>
      </c>
      <c r="J8" s="15" t="s">
        <v>0</v>
      </c>
      <c r="K8" s="15" t="s">
        <v>0</v>
      </c>
      <c r="L8" s="15" t="s">
        <v>0</v>
      </c>
      <c r="M8" s="4">
        <f t="shared" si="1"/>
        <v>3153000</v>
      </c>
      <c r="N8" s="4">
        <f t="shared" si="2"/>
        <v>0</v>
      </c>
      <c r="O8" s="4">
        <f t="shared" si="2"/>
        <v>0</v>
      </c>
    </row>
    <row r="9" spans="1:15" ht="31.5" x14ac:dyDescent="0.2">
      <c r="A9" s="13" t="s">
        <v>182</v>
      </c>
      <c r="B9" s="14" t="s">
        <v>43</v>
      </c>
      <c r="C9" s="14">
        <v>2</v>
      </c>
      <c r="D9" s="14" t="s">
        <v>36</v>
      </c>
      <c r="E9" s="14" t="s">
        <v>46</v>
      </c>
      <c r="F9" s="14" t="s">
        <v>0</v>
      </c>
      <c r="G9" s="14" t="s">
        <v>0</v>
      </c>
      <c r="H9" s="15" t="s">
        <v>0</v>
      </c>
      <c r="I9" s="15" t="s">
        <v>0</v>
      </c>
      <c r="J9" s="15" t="s">
        <v>0</v>
      </c>
      <c r="K9" s="15" t="s">
        <v>0</v>
      </c>
      <c r="L9" s="15" t="s">
        <v>0</v>
      </c>
      <c r="M9" s="4">
        <f t="shared" si="1"/>
        <v>3153000</v>
      </c>
      <c r="N9" s="4">
        <f t="shared" si="2"/>
        <v>0</v>
      </c>
      <c r="O9" s="4">
        <f t="shared" si="2"/>
        <v>0</v>
      </c>
    </row>
    <row r="10" spans="1:15" ht="78.75" x14ac:dyDescent="0.2">
      <c r="A10" s="13" t="s">
        <v>183</v>
      </c>
      <c r="B10" s="14" t="s">
        <v>43</v>
      </c>
      <c r="C10" s="14">
        <v>2</v>
      </c>
      <c r="D10" s="14" t="s">
        <v>36</v>
      </c>
      <c r="E10" s="14" t="s">
        <v>46</v>
      </c>
      <c r="F10" s="14"/>
      <c r="G10" s="14"/>
      <c r="H10" s="15"/>
      <c r="I10" s="15"/>
      <c r="J10" s="15"/>
      <c r="K10" s="15"/>
      <c r="L10" s="15"/>
      <c r="M10" s="4">
        <f t="shared" si="1"/>
        <v>3153000</v>
      </c>
      <c r="N10" s="4">
        <f t="shared" si="2"/>
        <v>0</v>
      </c>
      <c r="O10" s="4">
        <f t="shared" si="2"/>
        <v>0</v>
      </c>
    </row>
    <row r="11" spans="1:15" ht="15.75" x14ac:dyDescent="0.2">
      <c r="A11" s="16" t="s">
        <v>35</v>
      </c>
      <c r="B11" s="14" t="s">
        <v>43</v>
      </c>
      <c r="C11" s="14">
        <v>2</v>
      </c>
      <c r="D11" s="14" t="s">
        <v>36</v>
      </c>
      <c r="E11" s="14" t="s">
        <v>46</v>
      </c>
      <c r="F11" s="14" t="s">
        <v>36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4">
        <f t="shared" si="1"/>
        <v>3153000</v>
      </c>
      <c r="N11" s="4">
        <f t="shared" si="2"/>
        <v>0</v>
      </c>
      <c r="O11" s="4">
        <f t="shared" si="2"/>
        <v>0</v>
      </c>
    </row>
    <row r="12" spans="1:15" ht="31.5" x14ac:dyDescent="0.2">
      <c r="A12" s="16" t="s">
        <v>47</v>
      </c>
      <c r="B12" s="14" t="s">
        <v>43</v>
      </c>
      <c r="C12" s="14">
        <v>2</v>
      </c>
      <c r="D12" s="14" t="s">
        <v>36</v>
      </c>
      <c r="E12" s="14" t="s">
        <v>46</v>
      </c>
      <c r="F12" s="14" t="s">
        <v>36</v>
      </c>
      <c r="G12" s="14" t="s">
        <v>48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4">
        <f t="shared" si="1"/>
        <v>3153000</v>
      </c>
      <c r="N12" s="4">
        <f t="shared" si="2"/>
        <v>0</v>
      </c>
      <c r="O12" s="4">
        <f t="shared" si="2"/>
        <v>0</v>
      </c>
    </row>
    <row r="13" spans="1:15" ht="47.25" x14ac:dyDescent="0.2">
      <c r="A13" s="13" t="s">
        <v>49</v>
      </c>
      <c r="B13" s="14" t="s">
        <v>43</v>
      </c>
      <c r="C13" s="14">
        <v>2</v>
      </c>
      <c r="D13" s="14" t="s">
        <v>36</v>
      </c>
      <c r="E13" s="14" t="s">
        <v>46</v>
      </c>
      <c r="F13" s="14" t="s">
        <v>36</v>
      </c>
      <c r="G13" s="14" t="s">
        <v>48</v>
      </c>
      <c r="H13" s="14" t="s">
        <v>50</v>
      </c>
      <c r="I13" s="15" t="s">
        <v>0</v>
      </c>
      <c r="J13" s="15" t="s">
        <v>0</v>
      </c>
      <c r="K13" s="15" t="s">
        <v>0</v>
      </c>
      <c r="L13" s="15" t="s">
        <v>0</v>
      </c>
      <c r="M13" s="4">
        <f t="shared" si="1"/>
        <v>3153000</v>
      </c>
      <c r="N13" s="4">
        <f t="shared" si="2"/>
        <v>0</v>
      </c>
      <c r="O13" s="4">
        <f t="shared" si="2"/>
        <v>0</v>
      </c>
    </row>
    <row r="14" spans="1:15" ht="63" x14ac:dyDescent="0.2">
      <c r="A14" s="13" t="s">
        <v>51</v>
      </c>
      <c r="B14" s="14" t="s">
        <v>43</v>
      </c>
      <c r="C14" s="14">
        <v>2</v>
      </c>
      <c r="D14" s="14" t="s">
        <v>36</v>
      </c>
      <c r="E14" s="14" t="s">
        <v>46</v>
      </c>
      <c r="F14" s="14" t="s">
        <v>36</v>
      </c>
      <c r="G14" s="14" t="s">
        <v>48</v>
      </c>
      <c r="H14" s="14" t="s">
        <v>50</v>
      </c>
      <c r="I14" s="14" t="s">
        <v>52</v>
      </c>
      <c r="J14" s="14" t="s">
        <v>0</v>
      </c>
      <c r="K14" s="14" t="s">
        <v>0</v>
      </c>
      <c r="L14" s="14" t="s">
        <v>0</v>
      </c>
      <c r="M14" s="4">
        <f>M15+M16</f>
        <v>3153000</v>
      </c>
      <c r="N14" s="4">
        <f t="shared" ref="N14:O14" si="3">N15+N16</f>
        <v>0</v>
      </c>
      <c r="O14" s="4">
        <f t="shared" si="3"/>
        <v>0</v>
      </c>
    </row>
    <row r="15" spans="1:15" ht="63" x14ac:dyDescent="0.2">
      <c r="A15" s="17" t="s">
        <v>53</v>
      </c>
      <c r="B15" s="12" t="s">
        <v>43</v>
      </c>
      <c r="C15" s="12">
        <v>2</v>
      </c>
      <c r="D15" s="12" t="s">
        <v>36</v>
      </c>
      <c r="E15" s="12" t="s">
        <v>46</v>
      </c>
      <c r="F15" s="12" t="s">
        <v>36</v>
      </c>
      <c r="G15" s="12" t="s">
        <v>48</v>
      </c>
      <c r="H15" s="12" t="s">
        <v>50</v>
      </c>
      <c r="I15" s="12" t="s">
        <v>52</v>
      </c>
      <c r="J15" s="18" t="s">
        <v>192</v>
      </c>
      <c r="K15" s="18">
        <v>6.86</v>
      </c>
      <c r="L15" s="18">
        <v>2025</v>
      </c>
      <c r="M15" s="5">
        <v>1904500</v>
      </c>
      <c r="N15" s="5">
        <v>0</v>
      </c>
      <c r="O15" s="5">
        <v>0</v>
      </c>
    </row>
    <row r="16" spans="1:15" ht="78.75" x14ac:dyDescent="0.2">
      <c r="A16" s="17" t="s">
        <v>54</v>
      </c>
      <c r="B16" s="12" t="s">
        <v>43</v>
      </c>
      <c r="C16" s="12">
        <v>2</v>
      </c>
      <c r="D16" s="12" t="s">
        <v>36</v>
      </c>
      <c r="E16" s="12" t="s">
        <v>46</v>
      </c>
      <c r="F16" s="12" t="s">
        <v>36</v>
      </c>
      <c r="G16" s="12" t="s">
        <v>48</v>
      </c>
      <c r="H16" s="12" t="s">
        <v>50</v>
      </c>
      <c r="I16" s="12" t="s">
        <v>52</v>
      </c>
      <c r="J16" s="18" t="s">
        <v>192</v>
      </c>
      <c r="K16" s="18">
        <v>3.1</v>
      </c>
      <c r="L16" s="18">
        <v>2025</v>
      </c>
      <c r="M16" s="5">
        <v>1248500</v>
      </c>
      <c r="N16" s="5">
        <v>0</v>
      </c>
      <c r="O16" s="5">
        <v>0</v>
      </c>
    </row>
    <row r="17" spans="1:15" ht="63" x14ac:dyDescent="0.2">
      <c r="A17" s="13" t="s">
        <v>55</v>
      </c>
      <c r="B17" s="14" t="s">
        <v>24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5" t="s">
        <v>0</v>
      </c>
      <c r="I17" s="15" t="s">
        <v>0</v>
      </c>
      <c r="J17" s="15" t="s">
        <v>0</v>
      </c>
      <c r="K17" s="15" t="s">
        <v>0</v>
      </c>
      <c r="L17" s="15" t="s">
        <v>0</v>
      </c>
      <c r="M17" s="4">
        <f t="shared" ref="M17:M24" si="4">M18</f>
        <v>100000000</v>
      </c>
      <c r="N17" s="4">
        <f t="shared" ref="N17:O24" si="5">N18</f>
        <v>0</v>
      </c>
      <c r="O17" s="4">
        <f t="shared" si="5"/>
        <v>0</v>
      </c>
    </row>
    <row r="18" spans="1:15" ht="47.25" x14ac:dyDescent="0.2">
      <c r="A18" s="13" t="s">
        <v>56</v>
      </c>
      <c r="B18" s="14" t="s">
        <v>24</v>
      </c>
      <c r="C18" s="14">
        <v>2</v>
      </c>
      <c r="D18" s="14" t="s">
        <v>57</v>
      </c>
      <c r="E18" s="14" t="s">
        <v>0</v>
      </c>
      <c r="F18" s="14" t="s">
        <v>0</v>
      </c>
      <c r="G18" s="14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  <c r="M18" s="4">
        <f t="shared" si="4"/>
        <v>100000000</v>
      </c>
      <c r="N18" s="4">
        <f t="shared" si="5"/>
        <v>0</v>
      </c>
      <c r="O18" s="4">
        <f t="shared" si="5"/>
        <v>0</v>
      </c>
    </row>
    <row r="19" spans="1:15" ht="63" x14ac:dyDescent="0.2">
      <c r="A19" s="13" t="s">
        <v>58</v>
      </c>
      <c r="B19" s="14" t="s">
        <v>24</v>
      </c>
      <c r="C19" s="14">
        <v>2</v>
      </c>
      <c r="D19" s="14" t="s">
        <v>57</v>
      </c>
      <c r="E19" s="14" t="s">
        <v>59</v>
      </c>
      <c r="F19" s="14" t="s">
        <v>0</v>
      </c>
      <c r="G19" s="14" t="s">
        <v>0</v>
      </c>
      <c r="H19" s="15" t="s">
        <v>0</v>
      </c>
      <c r="I19" s="15" t="s">
        <v>0</v>
      </c>
      <c r="J19" s="15" t="s">
        <v>0</v>
      </c>
      <c r="K19" s="15" t="s">
        <v>0</v>
      </c>
      <c r="L19" s="15" t="s">
        <v>0</v>
      </c>
      <c r="M19" s="4">
        <f t="shared" si="4"/>
        <v>100000000</v>
      </c>
      <c r="N19" s="4">
        <f t="shared" si="5"/>
        <v>0</v>
      </c>
      <c r="O19" s="4">
        <f t="shared" si="5"/>
        <v>0</v>
      </c>
    </row>
    <row r="20" spans="1:15" ht="47.25" x14ac:dyDescent="0.2">
      <c r="A20" s="13" t="s">
        <v>184</v>
      </c>
      <c r="B20" s="14" t="s">
        <v>24</v>
      </c>
      <c r="C20" s="14">
        <v>2</v>
      </c>
      <c r="D20" s="14" t="s">
        <v>57</v>
      </c>
      <c r="E20" s="14" t="s">
        <v>59</v>
      </c>
      <c r="F20" s="14"/>
      <c r="G20" s="14"/>
      <c r="H20" s="15"/>
      <c r="I20" s="15"/>
      <c r="J20" s="15"/>
      <c r="K20" s="15"/>
      <c r="L20" s="15"/>
      <c r="M20" s="4">
        <f t="shared" si="4"/>
        <v>100000000</v>
      </c>
      <c r="N20" s="4">
        <f t="shared" si="5"/>
        <v>0</v>
      </c>
      <c r="O20" s="4">
        <f t="shared" si="5"/>
        <v>0</v>
      </c>
    </row>
    <row r="21" spans="1:15" ht="15.75" x14ac:dyDescent="0.2">
      <c r="A21" s="16" t="s">
        <v>60</v>
      </c>
      <c r="B21" s="14" t="s">
        <v>24</v>
      </c>
      <c r="C21" s="14">
        <v>2</v>
      </c>
      <c r="D21" s="14" t="s">
        <v>57</v>
      </c>
      <c r="E21" s="14" t="s">
        <v>59</v>
      </c>
      <c r="F21" s="14" t="s">
        <v>61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4">
        <f t="shared" si="4"/>
        <v>100000000</v>
      </c>
      <c r="N21" s="4">
        <f t="shared" si="5"/>
        <v>0</v>
      </c>
      <c r="O21" s="4">
        <f t="shared" si="5"/>
        <v>0</v>
      </c>
    </row>
    <row r="22" spans="1:15" ht="15.75" x14ac:dyDescent="0.2">
      <c r="A22" s="16" t="s">
        <v>62</v>
      </c>
      <c r="B22" s="14" t="s">
        <v>24</v>
      </c>
      <c r="C22" s="14">
        <v>2</v>
      </c>
      <c r="D22" s="14" t="s">
        <v>57</v>
      </c>
      <c r="E22" s="14" t="s">
        <v>59</v>
      </c>
      <c r="F22" s="14" t="s">
        <v>61</v>
      </c>
      <c r="G22" s="14" t="s">
        <v>57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4">
        <f t="shared" si="4"/>
        <v>100000000</v>
      </c>
      <c r="N22" s="4">
        <f t="shared" si="5"/>
        <v>0</v>
      </c>
      <c r="O22" s="4">
        <f t="shared" si="5"/>
        <v>0</v>
      </c>
    </row>
    <row r="23" spans="1:15" ht="31.5" x14ac:dyDescent="0.2">
      <c r="A23" s="13" t="s">
        <v>63</v>
      </c>
      <c r="B23" s="14" t="s">
        <v>24</v>
      </c>
      <c r="C23" s="14">
        <v>2</v>
      </c>
      <c r="D23" s="14" t="s">
        <v>57</v>
      </c>
      <c r="E23" s="14" t="s">
        <v>59</v>
      </c>
      <c r="F23" s="14" t="s">
        <v>61</v>
      </c>
      <c r="G23" s="14" t="s">
        <v>57</v>
      </c>
      <c r="H23" s="14" t="s">
        <v>64</v>
      </c>
      <c r="I23" s="15" t="s">
        <v>0</v>
      </c>
      <c r="J23" s="15" t="s">
        <v>0</v>
      </c>
      <c r="K23" s="15" t="s">
        <v>0</v>
      </c>
      <c r="L23" s="15" t="s">
        <v>0</v>
      </c>
      <c r="M23" s="4">
        <f t="shared" si="4"/>
        <v>100000000</v>
      </c>
      <c r="N23" s="4">
        <f t="shared" si="5"/>
        <v>0</v>
      </c>
      <c r="O23" s="4">
        <f t="shared" si="5"/>
        <v>0</v>
      </c>
    </row>
    <row r="24" spans="1:15" ht="110.25" x14ac:dyDescent="0.2">
      <c r="A24" s="13" t="s">
        <v>65</v>
      </c>
      <c r="B24" s="14" t="s">
        <v>24</v>
      </c>
      <c r="C24" s="14">
        <v>2</v>
      </c>
      <c r="D24" s="14" t="s">
        <v>57</v>
      </c>
      <c r="E24" s="14" t="s">
        <v>59</v>
      </c>
      <c r="F24" s="14" t="s">
        <v>61</v>
      </c>
      <c r="G24" s="14" t="s">
        <v>57</v>
      </c>
      <c r="H24" s="14" t="s">
        <v>64</v>
      </c>
      <c r="I24" s="14" t="s">
        <v>66</v>
      </c>
      <c r="J24" s="14" t="s">
        <v>0</v>
      </c>
      <c r="K24" s="14" t="s">
        <v>0</v>
      </c>
      <c r="L24" s="14" t="s">
        <v>0</v>
      </c>
      <c r="M24" s="4">
        <f t="shared" si="4"/>
        <v>100000000</v>
      </c>
      <c r="N24" s="4">
        <f t="shared" si="5"/>
        <v>0</v>
      </c>
      <c r="O24" s="4">
        <f t="shared" si="5"/>
        <v>0</v>
      </c>
    </row>
    <row r="25" spans="1:15" ht="31.5" x14ac:dyDescent="0.2">
      <c r="A25" s="17" t="s">
        <v>67</v>
      </c>
      <c r="B25" s="12" t="s">
        <v>24</v>
      </c>
      <c r="C25" s="12">
        <v>2</v>
      </c>
      <c r="D25" s="12" t="s">
        <v>57</v>
      </c>
      <c r="E25" s="12" t="s">
        <v>59</v>
      </c>
      <c r="F25" s="12" t="s">
        <v>61</v>
      </c>
      <c r="G25" s="12" t="s">
        <v>57</v>
      </c>
      <c r="H25" s="12" t="s">
        <v>64</v>
      </c>
      <c r="I25" s="12" t="s">
        <v>66</v>
      </c>
      <c r="J25" s="34" t="s">
        <v>241</v>
      </c>
      <c r="K25" s="34" t="s">
        <v>16</v>
      </c>
      <c r="L25" s="34" t="s">
        <v>90</v>
      </c>
      <c r="M25" s="5">
        <v>100000000</v>
      </c>
      <c r="N25" s="5">
        <v>0</v>
      </c>
      <c r="O25" s="5">
        <v>0</v>
      </c>
    </row>
    <row r="26" spans="1:15" ht="31.5" x14ac:dyDescent="0.2">
      <c r="A26" s="13" t="s">
        <v>68</v>
      </c>
      <c r="B26" s="14" t="s">
        <v>25</v>
      </c>
      <c r="C26" s="14" t="s">
        <v>0</v>
      </c>
      <c r="D26" s="14" t="s">
        <v>0</v>
      </c>
      <c r="E26" s="14" t="s">
        <v>0</v>
      </c>
      <c r="F26" s="14" t="s">
        <v>0</v>
      </c>
      <c r="G26" s="14" t="s">
        <v>0</v>
      </c>
      <c r="H26" s="15" t="s">
        <v>0</v>
      </c>
      <c r="I26" s="15" t="s">
        <v>0</v>
      </c>
      <c r="J26" s="15" t="s">
        <v>0</v>
      </c>
      <c r="K26" s="15" t="s">
        <v>0</v>
      </c>
      <c r="L26" s="15" t="s">
        <v>0</v>
      </c>
      <c r="M26" s="4">
        <f t="shared" ref="M26:M32" si="6">M27</f>
        <v>590000000</v>
      </c>
      <c r="N26" s="4">
        <f t="shared" ref="N26:O32" si="7">N27</f>
        <v>1002000000</v>
      </c>
      <c r="O26" s="4">
        <f t="shared" si="7"/>
        <v>674676080</v>
      </c>
    </row>
    <row r="27" spans="1:15" ht="47.25" x14ac:dyDescent="0.2">
      <c r="A27" s="13" t="s">
        <v>80</v>
      </c>
      <c r="B27" s="14" t="s">
        <v>25</v>
      </c>
      <c r="C27" s="14">
        <v>2</v>
      </c>
      <c r="D27" s="14" t="s">
        <v>57</v>
      </c>
      <c r="E27" s="14" t="s">
        <v>0</v>
      </c>
      <c r="F27" s="14" t="s">
        <v>0</v>
      </c>
      <c r="G27" s="14" t="s">
        <v>0</v>
      </c>
      <c r="H27" s="15" t="s">
        <v>0</v>
      </c>
      <c r="I27" s="15" t="s">
        <v>0</v>
      </c>
      <c r="J27" s="15" t="s">
        <v>0</v>
      </c>
      <c r="K27" s="15" t="s">
        <v>0</v>
      </c>
      <c r="L27" s="15" t="s">
        <v>0</v>
      </c>
      <c r="M27" s="4">
        <f t="shared" si="6"/>
        <v>590000000</v>
      </c>
      <c r="N27" s="4">
        <f t="shared" si="7"/>
        <v>1002000000</v>
      </c>
      <c r="O27" s="4">
        <f t="shared" si="7"/>
        <v>674676080</v>
      </c>
    </row>
    <row r="28" spans="1:15" ht="31.5" x14ac:dyDescent="0.2">
      <c r="A28" s="21" t="s">
        <v>182</v>
      </c>
      <c r="B28" s="14" t="s">
        <v>25</v>
      </c>
      <c r="C28" s="14">
        <v>2</v>
      </c>
      <c r="D28" s="14" t="s">
        <v>57</v>
      </c>
      <c r="E28" s="14" t="s">
        <v>46</v>
      </c>
      <c r="F28" s="14" t="s">
        <v>0</v>
      </c>
      <c r="G28" s="14" t="s">
        <v>0</v>
      </c>
      <c r="H28" s="15" t="s">
        <v>0</v>
      </c>
      <c r="I28" s="15" t="s">
        <v>0</v>
      </c>
      <c r="J28" s="15" t="s">
        <v>0</v>
      </c>
      <c r="K28" s="15" t="s">
        <v>0</v>
      </c>
      <c r="L28" s="15" t="s">
        <v>0</v>
      </c>
      <c r="M28" s="4">
        <f t="shared" si="6"/>
        <v>590000000</v>
      </c>
      <c r="N28" s="4">
        <f t="shared" si="7"/>
        <v>1002000000</v>
      </c>
      <c r="O28" s="4">
        <f t="shared" si="7"/>
        <v>674676080</v>
      </c>
    </row>
    <row r="29" spans="1:15" ht="78.75" x14ac:dyDescent="0.2">
      <c r="A29" s="13" t="s">
        <v>185</v>
      </c>
      <c r="B29" s="14" t="s">
        <v>25</v>
      </c>
      <c r="C29" s="14">
        <v>2</v>
      </c>
      <c r="D29" s="14" t="s">
        <v>57</v>
      </c>
      <c r="E29" s="14" t="s">
        <v>46</v>
      </c>
      <c r="F29" s="14"/>
      <c r="G29" s="14"/>
      <c r="H29" s="15"/>
      <c r="I29" s="15"/>
      <c r="J29" s="15"/>
      <c r="K29" s="15"/>
      <c r="L29" s="15"/>
      <c r="M29" s="4">
        <f t="shared" si="6"/>
        <v>590000000</v>
      </c>
      <c r="N29" s="4">
        <f t="shared" si="7"/>
        <v>1002000000</v>
      </c>
      <c r="O29" s="4">
        <f t="shared" si="7"/>
        <v>674676080</v>
      </c>
    </row>
    <row r="30" spans="1:15" ht="15.75" x14ac:dyDescent="0.2">
      <c r="A30" s="16" t="s">
        <v>72</v>
      </c>
      <c r="B30" s="14" t="s">
        <v>25</v>
      </c>
      <c r="C30" s="14">
        <v>2</v>
      </c>
      <c r="D30" s="14" t="s">
        <v>57</v>
      </c>
      <c r="E30" s="14" t="s">
        <v>46</v>
      </c>
      <c r="F30" s="14" t="s">
        <v>48</v>
      </c>
      <c r="G30" s="14" t="s">
        <v>0</v>
      </c>
      <c r="H30" s="14" t="s">
        <v>0</v>
      </c>
      <c r="I30" s="14" t="s">
        <v>0</v>
      </c>
      <c r="J30" s="14" t="s">
        <v>0</v>
      </c>
      <c r="K30" s="14" t="s">
        <v>0</v>
      </c>
      <c r="L30" s="14" t="s">
        <v>0</v>
      </c>
      <c r="M30" s="4">
        <f t="shared" si="6"/>
        <v>590000000</v>
      </c>
      <c r="N30" s="4">
        <f t="shared" si="7"/>
        <v>1002000000</v>
      </c>
      <c r="O30" s="4">
        <f t="shared" si="7"/>
        <v>674676080</v>
      </c>
    </row>
    <row r="31" spans="1:15" ht="15.75" x14ac:dyDescent="0.2">
      <c r="A31" s="16" t="s">
        <v>81</v>
      </c>
      <c r="B31" s="14" t="s">
        <v>25</v>
      </c>
      <c r="C31" s="14">
        <v>2</v>
      </c>
      <c r="D31" s="14" t="s">
        <v>57</v>
      </c>
      <c r="E31" s="14" t="s">
        <v>46</v>
      </c>
      <c r="F31" s="14" t="s">
        <v>48</v>
      </c>
      <c r="G31" s="14" t="s">
        <v>32</v>
      </c>
      <c r="H31" s="14" t="s">
        <v>0</v>
      </c>
      <c r="I31" s="14" t="s">
        <v>0</v>
      </c>
      <c r="J31" s="14" t="s">
        <v>0</v>
      </c>
      <c r="K31" s="14" t="s">
        <v>0</v>
      </c>
      <c r="L31" s="14" t="s">
        <v>0</v>
      </c>
      <c r="M31" s="4">
        <f t="shared" si="6"/>
        <v>590000000</v>
      </c>
      <c r="N31" s="4">
        <f t="shared" si="7"/>
        <v>1002000000</v>
      </c>
      <c r="O31" s="4">
        <f t="shared" si="7"/>
        <v>674676080</v>
      </c>
    </row>
    <row r="32" spans="1:15" ht="31.5" x14ac:dyDescent="0.2">
      <c r="A32" s="13" t="s">
        <v>82</v>
      </c>
      <c r="B32" s="14" t="s">
        <v>25</v>
      </c>
      <c r="C32" s="14">
        <v>2</v>
      </c>
      <c r="D32" s="14" t="s">
        <v>57</v>
      </c>
      <c r="E32" s="14" t="s">
        <v>46</v>
      </c>
      <c r="F32" s="14" t="s">
        <v>48</v>
      </c>
      <c r="G32" s="14" t="s">
        <v>32</v>
      </c>
      <c r="H32" s="14" t="s">
        <v>83</v>
      </c>
      <c r="I32" s="15" t="s">
        <v>0</v>
      </c>
      <c r="J32" s="15" t="s">
        <v>0</v>
      </c>
      <c r="K32" s="15" t="s">
        <v>0</v>
      </c>
      <c r="L32" s="15" t="s">
        <v>0</v>
      </c>
      <c r="M32" s="4">
        <f t="shared" si="6"/>
        <v>590000000</v>
      </c>
      <c r="N32" s="4">
        <f t="shared" si="7"/>
        <v>1002000000</v>
      </c>
      <c r="O32" s="4">
        <f t="shared" si="7"/>
        <v>674676080</v>
      </c>
    </row>
    <row r="33" spans="1:15" ht="63" x14ac:dyDescent="0.2">
      <c r="A33" s="13" t="s">
        <v>51</v>
      </c>
      <c r="B33" s="14" t="s">
        <v>25</v>
      </c>
      <c r="C33" s="14">
        <v>2</v>
      </c>
      <c r="D33" s="14" t="s">
        <v>57</v>
      </c>
      <c r="E33" s="14" t="s">
        <v>46</v>
      </c>
      <c r="F33" s="14" t="s">
        <v>48</v>
      </c>
      <c r="G33" s="14" t="s">
        <v>32</v>
      </c>
      <c r="H33" s="14" t="s">
        <v>83</v>
      </c>
      <c r="I33" s="14" t="s">
        <v>52</v>
      </c>
      <c r="J33" s="14" t="s">
        <v>0</v>
      </c>
      <c r="K33" s="14" t="s">
        <v>0</v>
      </c>
      <c r="L33" s="14" t="s">
        <v>0</v>
      </c>
      <c r="M33" s="4">
        <f>M34+M35+M36</f>
        <v>590000000</v>
      </c>
      <c r="N33" s="4">
        <f t="shared" ref="N33:O33" si="8">N34+N35+N36</f>
        <v>1002000000</v>
      </c>
      <c r="O33" s="4">
        <f t="shared" si="8"/>
        <v>674676080</v>
      </c>
    </row>
    <row r="34" spans="1:15" ht="78.75" x14ac:dyDescent="0.2">
      <c r="A34" s="17" t="s">
        <v>84</v>
      </c>
      <c r="B34" s="12" t="s">
        <v>25</v>
      </c>
      <c r="C34" s="12">
        <v>2</v>
      </c>
      <c r="D34" s="12" t="s">
        <v>57</v>
      </c>
      <c r="E34" s="12" t="s">
        <v>46</v>
      </c>
      <c r="F34" s="12" t="s">
        <v>48</v>
      </c>
      <c r="G34" s="12" t="s">
        <v>32</v>
      </c>
      <c r="H34" s="12" t="s">
        <v>83</v>
      </c>
      <c r="I34" s="12" t="s">
        <v>52</v>
      </c>
      <c r="J34" s="18" t="s">
        <v>85</v>
      </c>
      <c r="K34" s="18" t="s">
        <v>86</v>
      </c>
      <c r="L34" s="18" t="s">
        <v>87</v>
      </c>
      <c r="M34" s="5">
        <v>0</v>
      </c>
      <c r="N34" s="5">
        <v>2000000</v>
      </c>
      <c r="O34" s="5">
        <v>74676080</v>
      </c>
    </row>
    <row r="35" spans="1:15" ht="47.25" x14ac:dyDescent="0.2">
      <c r="A35" s="17" t="s">
        <v>88</v>
      </c>
      <c r="B35" s="12" t="s">
        <v>25</v>
      </c>
      <c r="C35" s="12">
        <v>2</v>
      </c>
      <c r="D35" s="12" t="s">
        <v>57</v>
      </c>
      <c r="E35" s="12" t="s">
        <v>46</v>
      </c>
      <c r="F35" s="12" t="s">
        <v>48</v>
      </c>
      <c r="G35" s="12" t="s">
        <v>32</v>
      </c>
      <c r="H35" s="12" t="s">
        <v>83</v>
      </c>
      <c r="I35" s="12" t="s">
        <v>52</v>
      </c>
      <c r="J35" s="18" t="s">
        <v>191</v>
      </c>
      <c r="K35" s="18" t="s">
        <v>89</v>
      </c>
      <c r="L35" s="18" t="s">
        <v>90</v>
      </c>
      <c r="M35" s="5">
        <v>190000000</v>
      </c>
      <c r="N35" s="5">
        <v>0</v>
      </c>
      <c r="O35" s="5">
        <v>0</v>
      </c>
    </row>
    <row r="36" spans="1:15" ht="78.75" x14ac:dyDescent="0.2">
      <c r="A36" s="17" t="s">
        <v>91</v>
      </c>
      <c r="B36" s="12" t="s">
        <v>25</v>
      </c>
      <c r="C36" s="12">
        <v>2</v>
      </c>
      <c r="D36" s="12" t="s">
        <v>57</v>
      </c>
      <c r="E36" s="12" t="s">
        <v>46</v>
      </c>
      <c r="F36" s="12" t="s">
        <v>48</v>
      </c>
      <c r="G36" s="12" t="s">
        <v>32</v>
      </c>
      <c r="H36" s="12" t="s">
        <v>83</v>
      </c>
      <c r="I36" s="12" t="s">
        <v>52</v>
      </c>
      <c r="J36" s="18" t="s">
        <v>190</v>
      </c>
      <c r="K36" s="18" t="s">
        <v>189</v>
      </c>
      <c r="L36" s="18" t="s">
        <v>92</v>
      </c>
      <c r="M36" s="5">
        <v>400000000</v>
      </c>
      <c r="N36" s="5">
        <v>1000000000</v>
      </c>
      <c r="O36" s="5">
        <v>600000000</v>
      </c>
    </row>
    <row r="37" spans="1:15" ht="31.5" x14ac:dyDescent="0.2">
      <c r="A37" s="13" t="s">
        <v>93</v>
      </c>
      <c r="B37" s="14" t="s">
        <v>26</v>
      </c>
      <c r="C37" s="14" t="s">
        <v>0</v>
      </c>
      <c r="D37" s="14" t="s">
        <v>0</v>
      </c>
      <c r="E37" s="14" t="s">
        <v>0</v>
      </c>
      <c r="F37" s="14" t="s">
        <v>0</v>
      </c>
      <c r="G37" s="14" t="s">
        <v>0</v>
      </c>
      <c r="H37" s="15" t="s">
        <v>0</v>
      </c>
      <c r="I37" s="15" t="s">
        <v>0</v>
      </c>
      <c r="J37" s="15" t="s">
        <v>0</v>
      </c>
      <c r="K37" s="15" t="s">
        <v>0</v>
      </c>
      <c r="L37" s="15" t="s">
        <v>0</v>
      </c>
      <c r="M37" s="4">
        <f t="shared" ref="M37:M44" si="9">M38</f>
        <v>70414690</v>
      </c>
      <c r="N37" s="4">
        <f t="shared" ref="N37:O44" si="10">N38</f>
        <v>0</v>
      </c>
      <c r="O37" s="4">
        <f t="shared" si="10"/>
        <v>0</v>
      </c>
    </row>
    <row r="38" spans="1:15" ht="31.5" x14ac:dyDescent="0.2">
      <c r="A38" s="13" t="s">
        <v>94</v>
      </c>
      <c r="B38" s="14" t="s">
        <v>26</v>
      </c>
      <c r="C38" s="14" t="s">
        <v>15</v>
      </c>
      <c r="D38" s="14" t="s">
        <v>32</v>
      </c>
      <c r="E38" s="14" t="s">
        <v>0</v>
      </c>
      <c r="F38" s="14" t="s">
        <v>0</v>
      </c>
      <c r="G38" s="14" t="s">
        <v>0</v>
      </c>
      <c r="H38" s="15" t="s">
        <v>0</v>
      </c>
      <c r="I38" s="15" t="s">
        <v>0</v>
      </c>
      <c r="J38" s="15" t="s">
        <v>0</v>
      </c>
      <c r="K38" s="15" t="s">
        <v>0</v>
      </c>
      <c r="L38" s="15" t="s">
        <v>0</v>
      </c>
      <c r="M38" s="4">
        <f t="shared" si="9"/>
        <v>70414690</v>
      </c>
      <c r="N38" s="4">
        <f t="shared" si="10"/>
        <v>0</v>
      </c>
      <c r="O38" s="4">
        <f t="shared" si="10"/>
        <v>0</v>
      </c>
    </row>
    <row r="39" spans="1:15" ht="31.5" x14ac:dyDescent="0.2">
      <c r="A39" s="21" t="s">
        <v>193</v>
      </c>
      <c r="B39" s="14" t="s">
        <v>26</v>
      </c>
      <c r="C39" s="14" t="s">
        <v>15</v>
      </c>
      <c r="D39" s="14" t="s">
        <v>32</v>
      </c>
      <c r="E39" s="14" t="s">
        <v>95</v>
      </c>
      <c r="F39" s="14" t="s">
        <v>0</v>
      </c>
      <c r="G39" s="14" t="s">
        <v>0</v>
      </c>
      <c r="H39" s="15" t="s">
        <v>0</v>
      </c>
      <c r="I39" s="15" t="s">
        <v>0</v>
      </c>
      <c r="J39" s="15" t="s">
        <v>0</v>
      </c>
      <c r="K39" s="15" t="s">
        <v>0</v>
      </c>
      <c r="L39" s="15" t="s">
        <v>0</v>
      </c>
      <c r="M39" s="4">
        <f t="shared" si="9"/>
        <v>70414690</v>
      </c>
      <c r="N39" s="4">
        <f t="shared" si="10"/>
        <v>0</v>
      </c>
      <c r="O39" s="4">
        <f t="shared" si="10"/>
        <v>0</v>
      </c>
    </row>
    <row r="40" spans="1:15" ht="78.75" x14ac:dyDescent="0.2">
      <c r="A40" s="13" t="s">
        <v>186</v>
      </c>
      <c r="B40" s="14" t="s">
        <v>26</v>
      </c>
      <c r="C40" s="14" t="s">
        <v>15</v>
      </c>
      <c r="D40" s="14" t="s">
        <v>32</v>
      </c>
      <c r="E40" s="14" t="s">
        <v>95</v>
      </c>
      <c r="F40" s="14"/>
      <c r="G40" s="14"/>
      <c r="H40" s="15"/>
      <c r="I40" s="15"/>
      <c r="J40" s="15"/>
      <c r="K40" s="15"/>
      <c r="L40" s="15"/>
      <c r="M40" s="4">
        <f t="shared" si="9"/>
        <v>70414690</v>
      </c>
      <c r="N40" s="4">
        <f t="shared" si="10"/>
        <v>0</v>
      </c>
      <c r="O40" s="4">
        <f t="shared" si="10"/>
        <v>0</v>
      </c>
    </row>
    <row r="41" spans="1:15" ht="15.75" x14ac:dyDescent="0.2">
      <c r="A41" s="16" t="s">
        <v>96</v>
      </c>
      <c r="B41" s="14" t="s">
        <v>26</v>
      </c>
      <c r="C41" s="14" t="s">
        <v>15</v>
      </c>
      <c r="D41" s="14" t="s">
        <v>32</v>
      </c>
      <c r="E41" s="14" t="s">
        <v>95</v>
      </c>
      <c r="F41" s="14" t="s">
        <v>97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4">
        <f t="shared" si="9"/>
        <v>70414690</v>
      </c>
      <c r="N41" s="4">
        <f t="shared" si="10"/>
        <v>0</v>
      </c>
      <c r="O41" s="4">
        <f t="shared" si="10"/>
        <v>0</v>
      </c>
    </row>
    <row r="42" spans="1:15" ht="15.75" x14ac:dyDescent="0.2">
      <c r="A42" s="16" t="s">
        <v>98</v>
      </c>
      <c r="B42" s="14" t="s">
        <v>26</v>
      </c>
      <c r="C42" s="14" t="s">
        <v>15</v>
      </c>
      <c r="D42" s="14" t="s">
        <v>32</v>
      </c>
      <c r="E42" s="14" t="s">
        <v>95</v>
      </c>
      <c r="F42" s="14" t="s">
        <v>97</v>
      </c>
      <c r="G42" s="14" t="s">
        <v>32</v>
      </c>
      <c r="H42" s="14" t="s">
        <v>0</v>
      </c>
      <c r="I42" s="14" t="s">
        <v>0</v>
      </c>
      <c r="J42" s="14" t="s">
        <v>0</v>
      </c>
      <c r="K42" s="14" t="s">
        <v>0</v>
      </c>
      <c r="L42" s="14" t="s">
        <v>0</v>
      </c>
      <c r="M42" s="4">
        <f t="shared" si="9"/>
        <v>70414690</v>
      </c>
      <c r="N42" s="4">
        <f t="shared" si="10"/>
        <v>0</v>
      </c>
      <c r="O42" s="4">
        <f t="shared" si="10"/>
        <v>0</v>
      </c>
    </row>
    <row r="43" spans="1:15" ht="31.5" x14ac:dyDescent="0.2">
      <c r="A43" s="13" t="s">
        <v>99</v>
      </c>
      <c r="B43" s="14" t="s">
        <v>26</v>
      </c>
      <c r="C43" s="14" t="s">
        <v>15</v>
      </c>
      <c r="D43" s="14" t="s">
        <v>32</v>
      </c>
      <c r="E43" s="14" t="s">
        <v>95</v>
      </c>
      <c r="F43" s="14" t="s">
        <v>97</v>
      </c>
      <c r="G43" s="14" t="s">
        <v>32</v>
      </c>
      <c r="H43" s="14" t="s">
        <v>100</v>
      </c>
      <c r="I43" s="15" t="s">
        <v>0</v>
      </c>
      <c r="J43" s="15" t="s">
        <v>0</v>
      </c>
      <c r="K43" s="15" t="s">
        <v>0</v>
      </c>
      <c r="L43" s="15" t="s">
        <v>0</v>
      </c>
      <c r="M43" s="4">
        <f t="shared" si="9"/>
        <v>70414690</v>
      </c>
      <c r="N43" s="4">
        <f t="shared" si="10"/>
        <v>0</v>
      </c>
      <c r="O43" s="4">
        <f t="shared" si="10"/>
        <v>0</v>
      </c>
    </row>
    <row r="44" spans="1:15" ht="94.5" x14ac:dyDescent="0.2">
      <c r="A44" s="13" t="s">
        <v>101</v>
      </c>
      <c r="B44" s="14" t="s">
        <v>26</v>
      </c>
      <c r="C44" s="14" t="s">
        <v>15</v>
      </c>
      <c r="D44" s="14" t="s">
        <v>32</v>
      </c>
      <c r="E44" s="14" t="s">
        <v>95</v>
      </c>
      <c r="F44" s="14" t="s">
        <v>97</v>
      </c>
      <c r="G44" s="14" t="s">
        <v>32</v>
      </c>
      <c r="H44" s="14" t="s">
        <v>100</v>
      </c>
      <c r="I44" s="14" t="s">
        <v>102</v>
      </c>
      <c r="J44" s="14" t="s">
        <v>0</v>
      </c>
      <c r="K44" s="14" t="s">
        <v>0</v>
      </c>
      <c r="L44" s="14" t="s">
        <v>0</v>
      </c>
      <c r="M44" s="4">
        <f t="shared" si="9"/>
        <v>70414690</v>
      </c>
      <c r="N44" s="4">
        <f t="shared" si="10"/>
        <v>0</v>
      </c>
      <c r="O44" s="4">
        <f t="shared" si="10"/>
        <v>0</v>
      </c>
    </row>
    <row r="45" spans="1:15" ht="47.25" x14ac:dyDescent="0.2">
      <c r="A45" s="17" t="s">
        <v>103</v>
      </c>
      <c r="B45" s="12" t="s">
        <v>26</v>
      </c>
      <c r="C45" s="12" t="s">
        <v>15</v>
      </c>
      <c r="D45" s="12" t="s">
        <v>32</v>
      </c>
      <c r="E45" s="12" t="s">
        <v>95</v>
      </c>
      <c r="F45" s="12" t="s">
        <v>97</v>
      </c>
      <c r="G45" s="12" t="s">
        <v>32</v>
      </c>
      <c r="H45" s="12" t="s">
        <v>100</v>
      </c>
      <c r="I45" s="12" t="s">
        <v>102</v>
      </c>
      <c r="J45" s="18" t="s">
        <v>187</v>
      </c>
      <c r="K45" s="18" t="s">
        <v>188</v>
      </c>
      <c r="L45" s="18">
        <v>2025</v>
      </c>
      <c r="M45" s="5">
        <v>70414690</v>
      </c>
      <c r="N45" s="5">
        <v>0</v>
      </c>
      <c r="O45" s="5">
        <v>0</v>
      </c>
    </row>
  </sheetData>
  <mergeCells count="3">
    <mergeCell ref="A2:O2"/>
    <mergeCell ref="A3:O3"/>
    <mergeCell ref="N1:O1"/>
  </mergeCells>
  <pageMargins left="0.39370080000000002" right="0.39370080000000002" top="0.55826770000000003" bottom="0.51259840000000001" header="0.3" footer="0.3"/>
  <pageSetup paperSize="9" scale="76" fitToHeight="0" orientation="landscape" r:id="rId1"/>
  <headerFooter differentFirst="1">
    <oddHeader>&amp;C&amp;P</oddHead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99"/>
  <sheetViews>
    <sheetView view="pageBreakPreview" zoomScaleNormal="100" zoomScaleSheetLayoutView="100" workbookViewId="0">
      <selection activeCell="A2" sqref="A2:O2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6" width="5.1640625" customWidth="1"/>
    <col min="7" max="7" width="4.1640625" customWidth="1"/>
    <col min="8" max="8" width="9.1640625" customWidth="1"/>
    <col min="9" max="9" width="7.1640625" customWidth="1"/>
    <col min="10" max="10" width="14.33203125" customWidth="1"/>
    <col min="11" max="11" width="12.1640625" customWidth="1"/>
    <col min="12" max="12" width="9.33203125" customWidth="1"/>
    <col min="13" max="15" width="21.83203125" bestFit="1" customWidth="1"/>
    <col min="16" max="18" width="21.83203125" style="31" customWidth="1"/>
  </cols>
  <sheetData>
    <row r="1" spans="1:15" ht="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11"/>
      <c r="K1" s="11"/>
      <c r="L1" s="11"/>
      <c r="M1" s="11"/>
      <c r="N1" s="58" t="s">
        <v>195</v>
      </c>
      <c r="O1" s="59"/>
    </row>
    <row r="2" spans="1:15" ht="33" customHeight="1" x14ac:dyDescent="0.2">
      <c r="A2" s="56" t="s">
        <v>175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7.2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42.6" customHeight="1" x14ac:dyDescent="0.2">
      <c r="A4" s="6" t="s">
        <v>180</v>
      </c>
      <c r="B4" s="6" t="s">
        <v>2</v>
      </c>
      <c r="C4" s="6" t="s">
        <v>178</v>
      </c>
      <c r="D4" s="6" t="s">
        <v>179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7" t="s">
        <v>8</v>
      </c>
      <c r="K4" s="7" t="s">
        <v>9</v>
      </c>
      <c r="L4" s="7" t="s">
        <v>10</v>
      </c>
      <c r="M4" s="6" t="s">
        <v>11</v>
      </c>
      <c r="N4" s="6" t="s">
        <v>12</v>
      </c>
      <c r="O4" s="6" t="s">
        <v>13</v>
      </c>
    </row>
    <row r="5" spans="1:15" ht="14.45" customHeight="1" x14ac:dyDescent="0.2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>
        <v>10</v>
      </c>
      <c r="K5" s="9">
        <v>11</v>
      </c>
      <c r="L5" s="9">
        <v>12</v>
      </c>
      <c r="M5" s="8">
        <v>13</v>
      </c>
      <c r="N5" s="8">
        <v>14</v>
      </c>
      <c r="O5" s="8">
        <v>15</v>
      </c>
    </row>
    <row r="6" spans="1:15" ht="15.75" x14ac:dyDescent="0.2">
      <c r="A6" s="13" t="s">
        <v>28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4">
        <f>M7+M16+M46+M59+M71</f>
        <v>3680770299.1199999</v>
      </c>
      <c r="N6" s="4">
        <f>N7+N16+N46+N59+N71</f>
        <v>253263459</v>
      </c>
      <c r="O6" s="4">
        <f>O7+O16+O46+O59+O71</f>
        <v>35145000</v>
      </c>
    </row>
    <row r="7" spans="1:15" ht="31.5" x14ac:dyDescent="0.2">
      <c r="A7" s="13" t="s">
        <v>42</v>
      </c>
      <c r="B7" s="14" t="s">
        <v>43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4">
        <f t="shared" ref="M7:M14" si="0">M8</f>
        <v>322291965.48000002</v>
      </c>
      <c r="N7" s="4">
        <f t="shared" ref="N7:O14" si="1">N8</f>
        <v>0</v>
      </c>
      <c r="O7" s="4">
        <f t="shared" si="1"/>
        <v>0</v>
      </c>
    </row>
    <row r="8" spans="1:15" ht="78.75" x14ac:dyDescent="0.2">
      <c r="A8" s="13" t="s">
        <v>113</v>
      </c>
      <c r="B8" s="14" t="s">
        <v>43</v>
      </c>
      <c r="C8" s="22" t="s">
        <v>15</v>
      </c>
      <c r="D8" s="14" t="s">
        <v>32</v>
      </c>
      <c r="E8" s="14" t="s">
        <v>0</v>
      </c>
      <c r="F8" s="14" t="s">
        <v>0</v>
      </c>
      <c r="G8" s="14" t="s">
        <v>0</v>
      </c>
      <c r="H8" s="15" t="s">
        <v>0</v>
      </c>
      <c r="I8" s="15" t="s">
        <v>0</v>
      </c>
      <c r="J8" s="15" t="s">
        <v>0</v>
      </c>
      <c r="K8" s="15" t="s">
        <v>0</v>
      </c>
      <c r="L8" s="15" t="s">
        <v>0</v>
      </c>
      <c r="M8" s="4">
        <f t="shared" si="0"/>
        <v>322291965.48000002</v>
      </c>
      <c r="N8" s="4">
        <f t="shared" si="1"/>
        <v>0</v>
      </c>
      <c r="O8" s="4">
        <f t="shared" si="1"/>
        <v>0</v>
      </c>
    </row>
    <row r="9" spans="1:15" ht="31.5" x14ac:dyDescent="0.2">
      <c r="A9" s="21" t="s">
        <v>202</v>
      </c>
      <c r="B9" s="14" t="s">
        <v>43</v>
      </c>
      <c r="C9" s="22" t="s">
        <v>15</v>
      </c>
      <c r="D9" s="14" t="s">
        <v>32</v>
      </c>
      <c r="E9" s="14" t="s">
        <v>114</v>
      </c>
      <c r="F9" s="14" t="s">
        <v>0</v>
      </c>
      <c r="G9" s="14" t="s">
        <v>0</v>
      </c>
      <c r="H9" s="15" t="s">
        <v>0</v>
      </c>
      <c r="I9" s="15" t="s">
        <v>0</v>
      </c>
      <c r="J9" s="15" t="s">
        <v>0</v>
      </c>
      <c r="K9" s="15" t="s">
        <v>0</v>
      </c>
      <c r="L9" s="15" t="s">
        <v>0</v>
      </c>
      <c r="M9" s="4">
        <f t="shared" si="0"/>
        <v>322291965.48000002</v>
      </c>
      <c r="N9" s="4">
        <f t="shared" si="1"/>
        <v>0</v>
      </c>
      <c r="O9" s="4">
        <f t="shared" si="1"/>
        <v>0</v>
      </c>
    </row>
    <row r="10" spans="1:15" ht="15.75" x14ac:dyDescent="0.2">
      <c r="A10" s="16" t="s">
        <v>35</v>
      </c>
      <c r="B10" s="14" t="s">
        <v>43</v>
      </c>
      <c r="C10" s="22" t="s">
        <v>15</v>
      </c>
      <c r="D10" s="14" t="s">
        <v>32</v>
      </c>
      <c r="E10" s="14" t="s">
        <v>114</v>
      </c>
      <c r="F10" s="14" t="s">
        <v>36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4">
        <f t="shared" si="0"/>
        <v>322291965.48000002</v>
      </c>
      <c r="N10" s="4">
        <f t="shared" si="1"/>
        <v>0</v>
      </c>
      <c r="O10" s="4">
        <f t="shared" si="1"/>
        <v>0</v>
      </c>
    </row>
    <row r="11" spans="1:15" ht="15.75" x14ac:dyDescent="0.2">
      <c r="A11" s="16" t="s">
        <v>115</v>
      </c>
      <c r="B11" s="14" t="s">
        <v>43</v>
      </c>
      <c r="C11" s="22" t="s">
        <v>15</v>
      </c>
      <c r="D11" s="14" t="s">
        <v>32</v>
      </c>
      <c r="E11" s="14" t="s">
        <v>114</v>
      </c>
      <c r="F11" s="14" t="s">
        <v>36</v>
      </c>
      <c r="G11" s="14" t="s">
        <v>61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4">
        <f t="shared" si="0"/>
        <v>322291965.48000002</v>
      </c>
      <c r="N11" s="4">
        <f t="shared" si="1"/>
        <v>0</v>
      </c>
      <c r="O11" s="4">
        <f t="shared" si="1"/>
        <v>0</v>
      </c>
    </row>
    <row r="12" spans="1:15" ht="141.75" x14ac:dyDescent="0.2">
      <c r="A12" s="13" t="s">
        <v>116</v>
      </c>
      <c r="B12" s="14" t="s">
        <v>43</v>
      </c>
      <c r="C12" s="22" t="s">
        <v>15</v>
      </c>
      <c r="D12" s="14" t="s">
        <v>32</v>
      </c>
      <c r="E12" s="14" t="s">
        <v>114</v>
      </c>
      <c r="F12" s="14" t="s">
        <v>36</v>
      </c>
      <c r="G12" s="14" t="s">
        <v>61</v>
      </c>
      <c r="H12" s="14" t="s">
        <v>117</v>
      </c>
      <c r="I12" s="15" t="s">
        <v>0</v>
      </c>
      <c r="J12" s="15" t="s">
        <v>0</v>
      </c>
      <c r="K12" s="15" t="s">
        <v>0</v>
      </c>
      <c r="L12" s="15" t="s">
        <v>0</v>
      </c>
      <c r="M12" s="4">
        <f t="shared" si="0"/>
        <v>322291965.48000002</v>
      </c>
      <c r="N12" s="4">
        <f t="shared" si="1"/>
        <v>0</v>
      </c>
      <c r="O12" s="4">
        <f t="shared" si="1"/>
        <v>0</v>
      </c>
    </row>
    <row r="13" spans="1:15" ht="63" x14ac:dyDescent="0.2">
      <c r="A13" s="13" t="s">
        <v>118</v>
      </c>
      <c r="B13" s="14" t="s">
        <v>43</v>
      </c>
      <c r="C13" s="22" t="s">
        <v>15</v>
      </c>
      <c r="D13" s="14" t="s">
        <v>32</v>
      </c>
      <c r="E13" s="14" t="s">
        <v>114</v>
      </c>
      <c r="F13" s="14" t="s">
        <v>36</v>
      </c>
      <c r="G13" s="14" t="s">
        <v>61</v>
      </c>
      <c r="H13" s="14" t="s">
        <v>117</v>
      </c>
      <c r="I13" s="14" t="s">
        <v>119</v>
      </c>
      <c r="J13" s="14" t="s">
        <v>0</v>
      </c>
      <c r="K13" s="14" t="s">
        <v>0</v>
      </c>
      <c r="L13" s="14" t="s">
        <v>0</v>
      </c>
      <c r="M13" s="4">
        <f t="shared" si="0"/>
        <v>322291965.48000002</v>
      </c>
      <c r="N13" s="4">
        <f t="shared" si="1"/>
        <v>0</v>
      </c>
      <c r="O13" s="4">
        <f t="shared" si="1"/>
        <v>0</v>
      </c>
    </row>
    <row r="14" spans="1:15" ht="15.75" x14ac:dyDescent="0.2">
      <c r="A14" s="21" t="s">
        <v>201</v>
      </c>
      <c r="B14" s="19" t="s">
        <v>0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4">
        <f t="shared" si="0"/>
        <v>322291965.48000002</v>
      </c>
      <c r="N14" s="4">
        <f t="shared" si="1"/>
        <v>0</v>
      </c>
      <c r="O14" s="4">
        <f t="shared" si="1"/>
        <v>0</v>
      </c>
    </row>
    <row r="15" spans="1:15" ht="47.25" x14ac:dyDescent="0.2">
      <c r="A15" s="24" t="s">
        <v>196</v>
      </c>
      <c r="B15" s="12" t="s">
        <v>43</v>
      </c>
      <c r="C15" s="23" t="s">
        <v>15</v>
      </c>
      <c r="D15" s="12" t="s">
        <v>32</v>
      </c>
      <c r="E15" s="12" t="s">
        <v>114</v>
      </c>
      <c r="F15" s="12" t="s">
        <v>36</v>
      </c>
      <c r="G15" s="12" t="s">
        <v>61</v>
      </c>
      <c r="H15" s="12" t="s">
        <v>117</v>
      </c>
      <c r="I15" s="12" t="s">
        <v>119</v>
      </c>
      <c r="J15" s="18" t="s">
        <v>120</v>
      </c>
      <c r="K15" s="18" t="s">
        <v>197</v>
      </c>
      <c r="L15" s="18">
        <v>2025</v>
      </c>
      <c r="M15" s="5">
        <v>322291965.48000002</v>
      </c>
      <c r="N15" s="5">
        <v>0</v>
      </c>
      <c r="O15" s="5">
        <v>0</v>
      </c>
    </row>
    <row r="16" spans="1:15" ht="63" x14ac:dyDescent="0.2">
      <c r="A16" s="13" t="s">
        <v>55</v>
      </c>
      <c r="B16" s="14" t="s">
        <v>24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  <c r="H16" s="15" t="s">
        <v>0</v>
      </c>
      <c r="I16" s="15" t="s">
        <v>0</v>
      </c>
      <c r="J16" s="15" t="s">
        <v>0</v>
      </c>
      <c r="K16" s="15" t="s">
        <v>0</v>
      </c>
      <c r="L16" s="15" t="s">
        <v>0</v>
      </c>
      <c r="M16" s="4">
        <f t="shared" ref="M16:M21" si="2">M17</f>
        <v>60043688</v>
      </c>
      <c r="N16" s="4">
        <f t="shared" ref="N16:O21" si="3">N17</f>
        <v>32058799</v>
      </c>
      <c r="O16" s="4">
        <f t="shared" si="3"/>
        <v>35145000</v>
      </c>
    </row>
    <row r="17" spans="1:15" ht="47.25" x14ac:dyDescent="0.2">
      <c r="A17" s="13" t="s">
        <v>56</v>
      </c>
      <c r="B17" s="14" t="s">
        <v>24</v>
      </c>
      <c r="C17" s="22" t="s">
        <v>15</v>
      </c>
      <c r="D17" s="14" t="s">
        <v>57</v>
      </c>
      <c r="E17" s="14" t="s">
        <v>0</v>
      </c>
      <c r="F17" s="14" t="s">
        <v>0</v>
      </c>
      <c r="G17" s="14" t="s">
        <v>0</v>
      </c>
      <c r="H17" s="15" t="s">
        <v>0</v>
      </c>
      <c r="I17" s="15" t="s">
        <v>0</v>
      </c>
      <c r="J17" s="15" t="s">
        <v>0</v>
      </c>
      <c r="K17" s="15" t="s">
        <v>0</v>
      </c>
      <c r="L17" s="15" t="s">
        <v>0</v>
      </c>
      <c r="M17" s="4">
        <f t="shared" si="2"/>
        <v>60043688</v>
      </c>
      <c r="N17" s="4">
        <f t="shared" si="3"/>
        <v>32058799</v>
      </c>
      <c r="O17" s="4">
        <f t="shared" si="3"/>
        <v>35145000</v>
      </c>
    </row>
    <row r="18" spans="1:15" ht="63" x14ac:dyDescent="0.2">
      <c r="A18" s="13" t="s">
        <v>58</v>
      </c>
      <c r="B18" s="14" t="s">
        <v>24</v>
      </c>
      <c r="C18" s="22" t="s">
        <v>15</v>
      </c>
      <c r="D18" s="14" t="s">
        <v>57</v>
      </c>
      <c r="E18" s="14" t="s">
        <v>59</v>
      </c>
      <c r="F18" s="14" t="s">
        <v>0</v>
      </c>
      <c r="G18" s="14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  <c r="M18" s="4">
        <f t="shared" si="2"/>
        <v>60043688</v>
      </c>
      <c r="N18" s="4">
        <f t="shared" si="3"/>
        <v>32058799</v>
      </c>
      <c r="O18" s="4">
        <f t="shared" si="3"/>
        <v>35145000</v>
      </c>
    </row>
    <row r="19" spans="1:15" ht="15.75" x14ac:dyDescent="0.2">
      <c r="A19" s="16" t="s">
        <v>60</v>
      </c>
      <c r="B19" s="14" t="s">
        <v>24</v>
      </c>
      <c r="C19" s="22" t="s">
        <v>15</v>
      </c>
      <c r="D19" s="14" t="s">
        <v>57</v>
      </c>
      <c r="E19" s="14" t="s">
        <v>59</v>
      </c>
      <c r="F19" s="14" t="s">
        <v>61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4">
        <f t="shared" si="2"/>
        <v>60043688</v>
      </c>
      <c r="N19" s="4">
        <f t="shared" si="3"/>
        <v>32058799</v>
      </c>
      <c r="O19" s="4">
        <f t="shared" si="3"/>
        <v>35145000</v>
      </c>
    </row>
    <row r="20" spans="1:15" ht="15.75" x14ac:dyDescent="0.2">
      <c r="A20" s="16" t="s">
        <v>62</v>
      </c>
      <c r="B20" s="14" t="s">
        <v>24</v>
      </c>
      <c r="C20" s="22" t="s">
        <v>15</v>
      </c>
      <c r="D20" s="14" t="s">
        <v>57</v>
      </c>
      <c r="E20" s="14" t="s">
        <v>59</v>
      </c>
      <c r="F20" s="14" t="s">
        <v>61</v>
      </c>
      <c r="G20" s="14" t="s">
        <v>57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4">
        <f t="shared" si="2"/>
        <v>60043688</v>
      </c>
      <c r="N20" s="4">
        <f t="shared" si="3"/>
        <v>32058799</v>
      </c>
      <c r="O20" s="4">
        <f t="shared" si="3"/>
        <v>35145000</v>
      </c>
    </row>
    <row r="21" spans="1:15" ht="63" x14ac:dyDescent="0.2">
      <c r="A21" s="13" t="s">
        <v>121</v>
      </c>
      <c r="B21" s="14" t="s">
        <v>24</v>
      </c>
      <c r="C21" s="22" t="s">
        <v>15</v>
      </c>
      <c r="D21" s="14" t="s">
        <v>57</v>
      </c>
      <c r="E21" s="14" t="s">
        <v>59</v>
      </c>
      <c r="F21" s="14" t="s">
        <v>61</v>
      </c>
      <c r="G21" s="14" t="s">
        <v>57</v>
      </c>
      <c r="H21" s="14" t="s">
        <v>122</v>
      </c>
      <c r="I21" s="15" t="s">
        <v>0</v>
      </c>
      <c r="J21" s="15" t="s">
        <v>0</v>
      </c>
      <c r="K21" s="15" t="s">
        <v>0</v>
      </c>
      <c r="L21" s="15" t="s">
        <v>0</v>
      </c>
      <c r="M21" s="4">
        <f t="shared" si="2"/>
        <v>60043688</v>
      </c>
      <c r="N21" s="4">
        <f t="shared" si="3"/>
        <v>32058799</v>
      </c>
      <c r="O21" s="4">
        <f t="shared" si="3"/>
        <v>35145000</v>
      </c>
    </row>
    <row r="22" spans="1:15" ht="63" x14ac:dyDescent="0.2">
      <c r="A22" s="13" t="s">
        <v>118</v>
      </c>
      <c r="B22" s="14" t="s">
        <v>24</v>
      </c>
      <c r="C22" s="22" t="s">
        <v>15</v>
      </c>
      <c r="D22" s="14" t="s">
        <v>57</v>
      </c>
      <c r="E22" s="14" t="s">
        <v>59</v>
      </c>
      <c r="F22" s="14" t="s">
        <v>61</v>
      </c>
      <c r="G22" s="14" t="s">
        <v>57</v>
      </c>
      <c r="H22" s="14" t="s">
        <v>122</v>
      </c>
      <c r="I22" s="14" t="s">
        <v>119</v>
      </c>
      <c r="J22" s="14" t="s">
        <v>0</v>
      </c>
      <c r="K22" s="14" t="s">
        <v>0</v>
      </c>
      <c r="L22" s="14" t="s">
        <v>0</v>
      </c>
      <c r="M22" s="4">
        <f>M23+M25+M27+M29+M31+M33+M36+M38+M40+M42+M44</f>
        <v>60043688</v>
      </c>
      <c r="N22" s="4">
        <f t="shared" ref="N22:O22" si="4">N23+N25+N27+N29+N31+N33+N36+N38+N40+N42+N44</f>
        <v>32058799</v>
      </c>
      <c r="O22" s="4">
        <f t="shared" si="4"/>
        <v>35145000</v>
      </c>
    </row>
    <row r="23" spans="1:15" ht="15.75" x14ac:dyDescent="0.2">
      <c r="A23" s="21" t="s">
        <v>203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0</v>
      </c>
      <c r="J23" s="19" t="s">
        <v>0</v>
      </c>
      <c r="K23" s="19" t="s">
        <v>0</v>
      </c>
      <c r="L23" s="19" t="s">
        <v>0</v>
      </c>
      <c r="M23" s="4">
        <f>M24</f>
        <v>0</v>
      </c>
      <c r="N23" s="4">
        <f t="shared" ref="N23:O23" si="5">N24</f>
        <v>0</v>
      </c>
      <c r="O23" s="4">
        <f t="shared" si="5"/>
        <v>4950000</v>
      </c>
    </row>
    <row r="24" spans="1:15" ht="63" x14ac:dyDescent="0.2">
      <c r="A24" s="17" t="s">
        <v>123</v>
      </c>
      <c r="B24" s="12" t="s">
        <v>24</v>
      </c>
      <c r="C24" s="23" t="s">
        <v>15</v>
      </c>
      <c r="D24" s="12" t="s">
        <v>57</v>
      </c>
      <c r="E24" s="12" t="s">
        <v>59</v>
      </c>
      <c r="F24" s="12" t="s">
        <v>61</v>
      </c>
      <c r="G24" s="12" t="s">
        <v>57</v>
      </c>
      <c r="H24" s="12" t="s">
        <v>122</v>
      </c>
      <c r="I24" s="12" t="s">
        <v>119</v>
      </c>
      <c r="J24" s="34" t="s">
        <v>124</v>
      </c>
      <c r="K24" s="34" t="s">
        <v>242</v>
      </c>
      <c r="L24" s="34" t="s">
        <v>92</v>
      </c>
      <c r="M24" s="5">
        <v>0</v>
      </c>
      <c r="N24" s="5">
        <v>0</v>
      </c>
      <c r="O24" s="5">
        <v>4950000</v>
      </c>
    </row>
    <row r="25" spans="1:15" ht="15.75" x14ac:dyDescent="0.2">
      <c r="A25" s="21" t="s">
        <v>204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19" t="s">
        <v>0</v>
      </c>
      <c r="J25" s="19" t="s">
        <v>0</v>
      </c>
      <c r="K25" s="19" t="s">
        <v>0</v>
      </c>
      <c r="L25" s="19" t="s">
        <v>0</v>
      </c>
      <c r="M25" s="4">
        <f>M26</f>
        <v>0</v>
      </c>
      <c r="N25" s="4">
        <f t="shared" ref="N25:O25" si="6">N26</f>
        <v>0</v>
      </c>
      <c r="O25" s="4">
        <f t="shared" si="6"/>
        <v>7920000</v>
      </c>
    </row>
    <row r="26" spans="1:15" ht="47.25" x14ac:dyDescent="0.2">
      <c r="A26" s="17" t="s">
        <v>125</v>
      </c>
      <c r="B26" s="12" t="s">
        <v>24</v>
      </c>
      <c r="C26" s="23" t="s">
        <v>15</v>
      </c>
      <c r="D26" s="12" t="s">
        <v>57</v>
      </c>
      <c r="E26" s="12" t="s">
        <v>59</v>
      </c>
      <c r="F26" s="12" t="s">
        <v>61</v>
      </c>
      <c r="G26" s="12" t="s">
        <v>57</v>
      </c>
      <c r="H26" s="12" t="s">
        <v>122</v>
      </c>
      <c r="I26" s="12" t="s">
        <v>119</v>
      </c>
      <c r="J26" s="34" t="s">
        <v>126</v>
      </c>
      <c r="K26" s="34" t="s">
        <v>243</v>
      </c>
      <c r="L26" s="34" t="s">
        <v>92</v>
      </c>
      <c r="M26" s="5">
        <v>0</v>
      </c>
      <c r="N26" s="5">
        <v>0</v>
      </c>
      <c r="O26" s="5">
        <v>7920000</v>
      </c>
    </row>
    <row r="27" spans="1:15" ht="15.75" x14ac:dyDescent="0.2">
      <c r="A27" s="21" t="s">
        <v>201</v>
      </c>
      <c r="B27" s="19" t="s">
        <v>0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0</v>
      </c>
      <c r="J27" s="19" t="s">
        <v>0</v>
      </c>
      <c r="K27" s="19" t="s">
        <v>0</v>
      </c>
      <c r="L27" s="19" t="s">
        <v>0</v>
      </c>
      <c r="M27" s="4">
        <f>M28</f>
        <v>14720797</v>
      </c>
      <c r="N27" s="4">
        <f t="shared" ref="N27:O27" si="7">N28</f>
        <v>0</v>
      </c>
      <c r="O27" s="4">
        <f t="shared" si="7"/>
        <v>0</v>
      </c>
    </row>
    <row r="28" spans="1:15" ht="47.25" x14ac:dyDescent="0.2">
      <c r="A28" s="17" t="s">
        <v>128</v>
      </c>
      <c r="B28" s="12" t="s">
        <v>24</v>
      </c>
      <c r="C28" s="23" t="s">
        <v>15</v>
      </c>
      <c r="D28" s="12" t="s">
        <v>57</v>
      </c>
      <c r="E28" s="12" t="s">
        <v>59</v>
      </c>
      <c r="F28" s="12" t="s">
        <v>61</v>
      </c>
      <c r="G28" s="12" t="s">
        <v>57</v>
      </c>
      <c r="H28" s="12" t="s">
        <v>122</v>
      </c>
      <c r="I28" s="12" t="s">
        <v>119</v>
      </c>
      <c r="J28" s="34" t="s">
        <v>124</v>
      </c>
      <c r="K28" s="34">
        <v>12985</v>
      </c>
      <c r="L28" s="34" t="s">
        <v>90</v>
      </c>
      <c r="M28" s="5">
        <v>14720797</v>
      </c>
      <c r="N28" s="5">
        <v>0</v>
      </c>
      <c r="O28" s="5">
        <v>0</v>
      </c>
    </row>
    <row r="29" spans="1:15" ht="15.75" x14ac:dyDescent="0.2">
      <c r="A29" s="21" t="s">
        <v>205</v>
      </c>
      <c r="B29" s="19" t="s">
        <v>0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19" t="s">
        <v>0</v>
      </c>
      <c r="J29" s="19" t="s">
        <v>0</v>
      </c>
      <c r="K29" s="19" t="s">
        <v>0</v>
      </c>
      <c r="L29" s="19" t="s">
        <v>0</v>
      </c>
      <c r="M29" s="4">
        <f>M30</f>
        <v>0</v>
      </c>
      <c r="N29" s="4">
        <f t="shared" ref="N29:O29" si="8">N30</f>
        <v>0</v>
      </c>
      <c r="O29" s="4">
        <f t="shared" si="8"/>
        <v>3960000</v>
      </c>
    </row>
    <row r="30" spans="1:15" ht="47.25" x14ac:dyDescent="0.2">
      <c r="A30" s="17" t="s">
        <v>129</v>
      </c>
      <c r="B30" s="12" t="s">
        <v>24</v>
      </c>
      <c r="C30" s="23" t="s">
        <v>15</v>
      </c>
      <c r="D30" s="12" t="s">
        <v>57</v>
      </c>
      <c r="E30" s="12" t="s">
        <v>59</v>
      </c>
      <c r="F30" s="12" t="s">
        <v>61</v>
      </c>
      <c r="G30" s="12" t="s">
        <v>57</v>
      </c>
      <c r="H30" s="12" t="s">
        <v>122</v>
      </c>
      <c r="I30" s="12" t="s">
        <v>119</v>
      </c>
      <c r="J30" s="34" t="s">
        <v>126</v>
      </c>
      <c r="K30" s="34" t="s">
        <v>243</v>
      </c>
      <c r="L30" s="34" t="s">
        <v>92</v>
      </c>
      <c r="M30" s="5">
        <v>0</v>
      </c>
      <c r="N30" s="5">
        <v>0</v>
      </c>
      <c r="O30" s="5">
        <v>3960000</v>
      </c>
    </row>
    <row r="31" spans="1:15" ht="15.75" x14ac:dyDescent="0.2">
      <c r="A31" s="21" t="s">
        <v>206</v>
      </c>
      <c r="B31" s="19" t="s">
        <v>0</v>
      </c>
      <c r="C31" s="19" t="s">
        <v>0</v>
      </c>
      <c r="D31" s="19" t="s">
        <v>0</v>
      </c>
      <c r="E31" s="19" t="s">
        <v>0</v>
      </c>
      <c r="F31" s="19" t="s">
        <v>0</v>
      </c>
      <c r="G31" s="19" t="s">
        <v>0</v>
      </c>
      <c r="H31" s="19" t="s">
        <v>0</v>
      </c>
      <c r="I31" s="19" t="s">
        <v>0</v>
      </c>
      <c r="J31" s="19" t="s">
        <v>0</v>
      </c>
      <c r="K31" s="19" t="s">
        <v>0</v>
      </c>
      <c r="L31" s="19" t="s">
        <v>0</v>
      </c>
      <c r="M31" s="4">
        <f>M32</f>
        <v>31322891</v>
      </c>
      <c r="N31" s="4">
        <f t="shared" ref="N31:O31" si="9">N32</f>
        <v>0</v>
      </c>
      <c r="O31" s="4">
        <f t="shared" si="9"/>
        <v>0</v>
      </c>
    </row>
    <row r="32" spans="1:15" ht="47.25" x14ac:dyDescent="0.2">
      <c r="A32" s="17" t="s">
        <v>131</v>
      </c>
      <c r="B32" s="12" t="s">
        <v>24</v>
      </c>
      <c r="C32" s="23" t="s">
        <v>15</v>
      </c>
      <c r="D32" s="12" t="s">
        <v>57</v>
      </c>
      <c r="E32" s="12" t="s">
        <v>59</v>
      </c>
      <c r="F32" s="12" t="s">
        <v>61</v>
      </c>
      <c r="G32" s="12" t="s">
        <v>57</v>
      </c>
      <c r="H32" s="12" t="s">
        <v>122</v>
      </c>
      <c r="I32" s="12" t="s">
        <v>119</v>
      </c>
      <c r="J32" s="34" t="s">
        <v>126</v>
      </c>
      <c r="K32" s="34" t="s">
        <v>21</v>
      </c>
      <c r="L32" s="34" t="s">
        <v>90</v>
      </c>
      <c r="M32" s="5">
        <v>31322891</v>
      </c>
      <c r="N32" s="5">
        <v>0</v>
      </c>
      <c r="O32" s="5">
        <v>0</v>
      </c>
    </row>
    <row r="33" spans="1:18" ht="31.5" x14ac:dyDescent="0.2">
      <c r="A33" s="21" t="s">
        <v>207</v>
      </c>
      <c r="B33" s="19" t="s">
        <v>0</v>
      </c>
      <c r="C33" s="19" t="s">
        <v>0</v>
      </c>
      <c r="D33" s="19" t="s">
        <v>0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  <c r="M33" s="4">
        <f>M34+M35</f>
        <v>14000000</v>
      </c>
      <c r="N33" s="4">
        <f t="shared" ref="N33:O33" si="10">N34+N35</f>
        <v>11268799</v>
      </c>
      <c r="O33" s="4">
        <f t="shared" si="10"/>
        <v>3960000</v>
      </c>
    </row>
    <row r="34" spans="1:18" ht="63" x14ac:dyDescent="0.2">
      <c r="A34" s="17" t="s">
        <v>132</v>
      </c>
      <c r="B34" s="12" t="s">
        <v>24</v>
      </c>
      <c r="C34" s="23" t="s">
        <v>15</v>
      </c>
      <c r="D34" s="12" t="s">
        <v>57</v>
      </c>
      <c r="E34" s="12" t="s">
        <v>59</v>
      </c>
      <c r="F34" s="12" t="s">
        <v>61</v>
      </c>
      <c r="G34" s="12" t="s">
        <v>57</v>
      </c>
      <c r="H34" s="12" t="s">
        <v>122</v>
      </c>
      <c r="I34" s="12" t="s">
        <v>119</v>
      </c>
      <c r="J34" s="34" t="s">
        <v>124</v>
      </c>
      <c r="K34" s="34" t="s">
        <v>244</v>
      </c>
      <c r="L34" s="34" t="s">
        <v>92</v>
      </c>
      <c r="M34" s="5">
        <v>0</v>
      </c>
      <c r="N34" s="5">
        <v>0</v>
      </c>
      <c r="O34" s="5">
        <v>3960000</v>
      </c>
    </row>
    <row r="35" spans="1:18" ht="63" x14ac:dyDescent="0.2">
      <c r="A35" s="17" t="s">
        <v>133</v>
      </c>
      <c r="B35" s="12" t="s">
        <v>24</v>
      </c>
      <c r="C35" s="23" t="s">
        <v>15</v>
      </c>
      <c r="D35" s="12" t="s">
        <v>57</v>
      </c>
      <c r="E35" s="12" t="s">
        <v>59</v>
      </c>
      <c r="F35" s="12" t="s">
        <v>61</v>
      </c>
      <c r="G35" s="12" t="s">
        <v>57</v>
      </c>
      <c r="H35" s="12" t="s">
        <v>122</v>
      </c>
      <c r="I35" s="12" t="s">
        <v>119</v>
      </c>
      <c r="J35" s="34" t="s">
        <v>124</v>
      </c>
      <c r="K35" s="34" t="s">
        <v>245</v>
      </c>
      <c r="L35" s="34" t="s">
        <v>90</v>
      </c>
      <c r="M35" s="5">
        <v>14000000</v>
      </c>
      <c r="N35" s="5">
        <v>11268799</v>
      </c>
      <c r="O35" s="5">
        <v>0</v>
      </c>
    </row>
    <row r="36" spans="1:18" ht="15.75" x14ac:dyDescent="0.2">
      <c r="A36" s="21" t="s">
        <v>208</v>
      </c>
      <c r="B36" s="19" t="s">
        <v>0</v>
      </c>
      <c r="C36" s="19" t="s">
        <v>0</v>
      </c>
      <c r="D36" s="19" t="s">
        <v>0</v>
      </c>
      <c r="E36" s="19" t="s">
        <v>0</v>
      </c>
      <c r="F36" s="19" t="s">
        <v>0</v>
      </c>
      <c r="G36" s="19" t="s">
        <v>0</v>
      </c>
      <c r="H36" s="19" t="s">
        <v>0</v>
      </c>
      <c r="I36" s="19" t="s">
        <v>0</v>
      </c>
      <c r="J36" s="19" t="s">
        <v>0</v>
      </c>
      <c r="K36" s="19" t="s">
        <v>0</v>
      </c>
      <c r="L36" s="19" t="s">
        <v>0</v>
      </c>
      <c r="M36" s="4">
        <f>M37</f>
        <v>0</v>
      </c>
      <c r="N36" s="4">
        <f t="shared" ref="N36:O38" si="11">N37</f>
        <v>0</v>
      </c>
      <c r="O36" s="4">
        <f t="shared" si="11"/>
        <v>5940000</v>
      </c>
    </row>
    <row r="37" spans="1:18" ht="47.25" x14ac:dyDescent="0.2">
      <c r="A37" s="35" t="s">
        <v>134</v>
      </c>
      <c r="B37" s="36" t="s">
        <v>24</v>
      </c>
      <c r="C37" s="37" t="s">
        <v>15</v>
      </c>
      <c r="D37" s="36" t="s">
        <v>57</v>
      </c>
      <c r="E37" s="36" t="s">
        <v>59</v>
      </c>
      <c r="F37" s="36" t="s">
        <v>61</v>
      </c>
      <c r="G37" s="36" t="s">
        <v>57</v>
      </c>
      <c r="H37" s="36" t="s">
        <v>122</v>
      </c>
      <c r="I37" s="36" t="s">
        <v>119</v>
      </c>
      <c r="J37" s="38" t="s">
        <v>126</v>
      </c>
      <c r="K37" s="38" t="s">
        <v>105</v>
      </c>
      <c r="L37" s="38" t="s">
        <v>92</v>
      </c>
      <c r="M37" s="39">
        <v>0</v>
      </c>
      <c r="N37" s="39">
        <v>0</v>
      </c>
      <c r="O37" s="39">
        <v>5940000</v>
      </c>
    </row>
    <row r="38" spans="1:18" ht="47.25" x14ac:dyDescent="0.2">
      <c r="A38" s="47" t="s">
        <v>248</v>
      </c>
      <c r="B38" s="48" t="s">
        <v>0</v>
      </c>
      <c r="C38" s="48" t="s">
        <v>0</v>
      </c>
      <c r="D38" s="48" t="s">
        <v>0</v>
      </c>
      <c r="E38" s="48" t="s">
        <v>0</v>
      </c>
      <c r="F38" s="48" t="s">
        <v>0</v>
      </c>
      <c r="G38" s="48" t="s">
        <v>0</v>
      </c>
      <c r="H38" s="48" t="s">
        <v>0</v>
      </c>
      <c r="I38" s="48" t="s">
        <v>0</v>
      </c>
      <c r="J38" s="48" t="s">
        <v>0</v>
      </c>
      <c r="K38" s="48" t="s">
        <v>0</v>
      </c>
      <c r="L38" s="48" t="s">
        <v>0</v>
      </c>
      <c r="M38" s="49">
        <f>M39</f>
        <v>0</v>
      </c>
      <c r="N38" s="49">
        <f t="shared" si="11"/>
        <v>0</v>
      </c>
      <c r="O38" s="49">
        <f t="shared" si="11"/>
        <v>5445000</v>
      </c>
    </row>
    <row r="39" spans="1:18" ht="47.25" x14ac:dyDescent="0.2">
      <c r="A39" s="50" t="s">
        <v>130</v>
      </c>
      <c r="B39" s="40" t="s">
        <v>24</v>
      </c>
      <c r="C39" s="41" t="s">
        <v>15</v>
      </c>
      <c r="D39" s="40" t="s">
        <v>57</v>
      </c>
      <c r="E39" s="40" t="s">
        <v>59</v>
      </c>
      <c r="F39" s="40" t="s">
        <v>61</v>
      </c>
      <c r="G39" s="40" t="s">
        <v>57</v>
      </c>
      <c r="H39" s="40" t="s">
        <v>122</v>
      </c>
      <c r="I39" s="40" t="s">
        <v>119</v>
      </c>
      <c r="J39" s="51" t="s">
        <v>124</v>
      </c>
      <c r="K39" s="51" t="s">
        <v>249</v>
      </c>
      <c r="L39" s="51" t="s">
        <v>92</v>
      </c>
      <c r="M39" s="52">
        <v>0</v>
      </c>
      <c r="N39" s="52">
        <v>0</v>
      </c>
      <c r="O39" s="52">
        <v>5445000</v>
      </c>
    </row>
    <row r="40" spans="1:18" s="27" customFormat="1" ht="47.25" x14ac:dyDescent="0.2">
      <c r="A40" s="47" t="s">
        <v>210</v>
      </c>
      <c r="B40" s="53"/>
      <c r="C40" s="53"/>
      <c r="D40" s="53"/>
      <c r="E40" s="53"/>
      <c r="F40" s="53"/>
      <c r="G40" s="53"/>
      <c r="H40" s="53"/>
      <c r="I40" s="53"/>
      <c r="J40" s="54"/>
      <c r="K40" s="54"/>
      <c r="L40" s="54"/>
      <c r="M40" s="55">
        <f>M41</f>
        <v>0</v>
      </c>
      <c r="N40" s="55">
        <f t="shared" ref="N40:O40" si="12">N41</f>
        <v>16830000</v>
      </c>
      <c r="O40" s="55">
        <f t="shared" si="12"/>
        <v>0</v>
      </c>
      <c r="P40" s="32"/>
      <c r="Q40" s="32"/>
      <c r="R40" s="32"/>
    </row>
    <row r="41" spans="1:18" ht="47.25" x14ac:dyDescent="0.2">
      <c r="A41" s="42" t="s">
        <v>137</v>
      </c>
      <c r="B41" s="43" t="s">
        <v>24</v>
      </c>
      <c r="C41" s="44" t="s">
        <v>15</v>
      </c>
      <c r="D41" s="43" t="s">
        <v>57</v>
      </c>
      <c r="E41" s="43" t="s">
        <v>59</v>
      </c>
      <c r="F41" s="43" t="s">
        <v>61</v>
      </c>
      <c r="G41" s="43" t="s">
        <v>57</v>
      </c>
      <c r="H41" s="43" t="s">
        <v>122</v>
      </c>
      <c r="I41" s="43" t="s">
        <v>119</v>
      </c>
      <c r="J41" s="45" t="s">
        <v>126</v>
      </c>
      <c r="K41" s="45" t="s">
        <v>105</v>
      </c>
      <c r="L41" s="45" t="s">
        <v>127</v>
      </c>
      <c r="M41" s="46">
        <v>0</v>
      </c>
      <c r="N41" s="46">
        <v>16830000</v>
      </c>
      <c r="O41" s="46">
        <v>0</v>
      </c>
    </row>
    <row r="42" spans="1:18" s="27" customFormat="1" ht="47.25" x14ac:dyDescent="0.2">
      <c r="A42" s="21" t="s">
        <v>211</v>
      </c>
      <c r="B42" s="22"/>
      <c r="C42" s="22"/>
      <c r="D42" s="22"/>
      <c r="E42" s="22"/>
      <c r="F42" s="22"/>
      <c r="G42" s="22"/>
      <c r="H42" s="22"/>
      <c r="I42" s="22"/>
      <c r="J42" s="28"/>
      <c r="K42" s="28"/>
      <c r="L42" s="28"/>
      <c r="M42" s="26">
        <f>M43</f>
        <v>0</v>
      </c>
      <c r="N42" s="26">
        <f t="shared" ref="N42:O42" si="13">N43</f>
        <v>0</v>
      </c>
      <c r="O42" s="26">
        <f t="shared" si="13"/>
        <v>2970000</v>
      </c>
      <c r="P42" s="32"/>
      <c r="Q42" s="32"/>
      <c r="R42" s="32"/>
    </row>
    <row r="43" spans="1:18" ht="47.25" x14ac:dyDescent="0.2">
      <c r="A43" s="17" t="s">
        <v>138</v>
      </c>
      <c r="B43" s="12" t="s">
        <v>24</v>
      </c>
      <c r="C43" s="23" t="s">
        <v>15</v>
      </c>
      <c r="D43" s="12" t="s">
        <v>57</v>
      </c>
      <c r="E43" s="12" t="s">
        <v>59</v>
      </c>
      <c r="F43" s="12" t="s">
        <v>61</v>
      </c>
      <c r="G43" s="12" t="s">
        <v>57</v>
      </c>
      <c r="H43" s="12" t="s">
        <v>122</v>
      </c>
      <c r="I43" s="12" t="s">
        <v>119</v>
      </c>
      <c r="J43" s="34" t="s">
        <v>124</v>
      </c>
      <c r="K43" s="34" t="s">
        <v>246</v>
      </c>
      <c r="L43" s="34" t="s">
        <v>92</v>
      </c>
      <c r="M43" s="5">
        <v>0</v>
      </c>
      <c r="N43" s="5">
        <v>0</v>
      </c>
      <c r="O43" s="5">
        <v>2970000</v>
      </c>
    </row>
    <row r="44" spans="1:18" ht="47.25" x14ac:dyDescent="0.2">
      <c r="A44" s="21" t="s">
        <v>209</v>
      </c>
      <c r="B44" s="19" t="s">
        <v>0</v>
      </c>
      <c r="C44" s="19" t="s">
        <v>0</v>
      </c>
      <c r="D44" s="19" t="s">
        <v>0</v>
      </c>
      <c r="E44" s="19" t="s">
        <v>0</v>
      </c>
      <c r="F44" s="19" t="s">
        <v>0</v>
      </c>
      <c r="G44" s="19" t="s">
        <v>0</v>
      </c>
      <c r="H44" s="19" t="s">
        <v>0</v>
      </c>
      <c r="I44" s="19" t="s">
        <v>0</v>
      </c>
      <c r="J44" s="19" t="s">
        <v>0</v>
      </c>
      <c r="K44" s="19" t="s">
        <v>0</v>
      </c>
      <c r="L44" s="19" t="s">
        <v>0</v>
      </c>
      <c r="M44" s="4">
        <f>M45</f>
        <v>0</v>
      </c>
      <c r="N44" s="4">
        <f t="shared" ref="N44:O44" si="14">N45</f>
        <v>3960000</v>
      </c>
      <c r="O44" s="4">
        <f t="shared" si="14"/>
        <v>0</v>
      </c>
    </row>
    <row r="45" spans="1:18" ht="47.25" x14ac:dyDescent="0.2">
      <c r="A45" s="17" t="s">
        <v>135</v>
      </c>
      <c r="B45" s="12" t="s">
        <v>24</v>
      </c>
      <c r="C45" s="23" t="s">
        <v>15</v>
      </c>
      <c r="D45" s="12" t="s">
        <v>57</v>
      </c>
      <c r="E45" s="12" t="s">
        <v>59</v>
      </c>
      <c r="F45" s="12" t="s">
        <v>61</v>
      </c>
      <c r="G45" s="12" t="s">
        <v>57</v>
      </c>
      <c r="H45" s="12" t="s">
        <v>122</v>
      </c>
      <c r="I45" s="12" t="s">
        <v>119</v>
      </c>
      <c r="J45" s="34" t="s">
        <v>136</v>
      </c>
      <c r="K45" s="34" t="s">
        <v>247</v>
      </c>
      <c r="L45" s="34" t="s">
        <v>90</v>
      </c>
      <c r="M45" s="5">
        <v>0</v>
      </c>
      <c r="N45" s="5">
        <v>3960000</v>
      </c>
      <c r="O45" s="5">
        <v>0</v>
      </c>
    </row>
    <row r="46" spans="1:18" ht="31.5" x14ac:dyDescent="0.2">
      <c r="A46" s="13" t="s">
        <v>139</v>
      </c>
      <c r="B46" s="14" t="s">
        <v>27</v>
      </c>
      <c r="C46" s="14" t="s">
        <v>0</v>
      </c>
      <c r="D46" s="14" t="s">
        <v>0</v>
      </c>
      <c r="E46" s="14" t="s">
        <v>0</v>
      </c>
      <c r="F46" s="14" t="s">
        <v>0</v>
      </c>
      <c r="G46" s="14" t="s">
        <v>0</v>
      </c>
      <c r="H46" s="15" t="s">
        <v>0</v>
      </c>
      <c r="I46" s="15" t="s">
        <v>0</v>
      </c>
      <c r="J46" s="15" t="s">
        <v>0</v>
      </c>
      <c r="K46" s="15" t="s">
        <v>0</v>
      </c>
      <c r="L46" s="15" t="s">
        <v>0</v>
      </c>
      <c r="M46" s="4">
        <f>M47</f>
        <v>838010963.96000004</v>
      </c>
      <c r="N46" s="4">
        <f t="shared" ref="N46:O49" si="15">N47</f>
        <v>0</v>
      </c>
      <c r="O46" s="4">
        <f t="shared" si="15"/>
        <v>0</v>
      </c>
    </row>
    <row r="47" spans="1:18" ht="31.5" x14ac:dyDescent="0.2">
      <c r="A47" s="13" t="s">
        <v>140</v>
      </c>
      <c r="B47" s="14" t="s">
        <v>27</v>
      </c>
      <c r="C47" s="22" t="s">
        <v>15</v>
      </c>
      <c r="D47" s="14" t="s">
        <v>57</v>
      </c>
      <c r="E47" s="14" t="s">
        <v>0</v>
      </c>
      <c r="F47" s="14" t="s">
        <v>0</v>
      </c>
      <c r="G47" s="14" t="s">
        <v>0</v>
      </c>
      <c r="H47" s="15" t="s">
        <v>0</v>
      </c>
      <c r="I47" s="15" t="s">
        <v>0</v>
      </c>
      <c r="J47" s="15" t="s">
        <v>0</v>
      </c>
      <c r="K47" s="15" t="s">
        <v>0</v>
      </c>
      <c r="L47" s="15" t="s">
        <v>0</v>
      </c>
      <c r="M47" s="4">
        <f>M48</f>
        <v>838010963.96000004</v>
      </c>
      <c r="N47" s="4">
        <f t="shared" si="15"/>
        <v>0</v>
      </c>
      <c r="O47" s="4">
        <f t="shared" si="15"/>
        <v>0</v>
      </c>
    </row>
    <row r="48" spans="1:18" ht="31.5" x14ac:dyDescent="0.2">
      <c r="A48" s="13" t="s">
        <v>45</v>
      </c>
      <c r="B48" s="14" t="s">
        <v>27</v>
      </c>
      <c r="C48" s="22" t="s">
        <v>15</v>
      </c>
      <c r="D48" s="14" t="s">
        <v>57</v>
      </c>
      <c r="E48" s="14" t="s">
        <v>46</v>
      </c>
      <c r="F48" s="14" t="s">
        <v>0</v>
      </c>
      <c r="G48" s="14" t="s">
        <v>0</v>
      </c>
      <c r="H48" s="15" t="s">
        <v>0</v>
      </c>
      <c r="I48" s="15" t="s">
        <v>0</v>
      </c>
      <c r="J48" s="15" t="s">
        <v>0</v>
      </c>
      <c r="K48" s="15" t="s">
        <v>0</v>
      </c>
      <c r="L48" s="15" t="s">
        <v>0</v>
      </c>
      <c r="M48" s="4">
        <f>M49</f>
        <v>838010963.96000004</v>
      </c>
      <c r="N48" s="4">
        <f t="shared" si="15"/>
        <v>0</v>
      </c>
      <c r="O48" s="4">
        <f t="shared" si="15"/>
        <v>0</v>
      </c>
    </row>
    <row r="49" spans="1:15" ht="15.75" x14ac:dyDescent="0.2">
      <c r="A49" s="16" t="s">
        <v>141</v>
      </c>
      <c r="B49" s="14" t="s">
        <v>27</v>
      </c>
      <c r="C49" s="22" t="s">
        <v>15</v>
      </c>
      <c r="D49" s="14" t="s">
        <v>57</v>
      </c>
      <c r="E49" s="14" t="s">
        <v>46</v>
      </c>
      <c r="F49" s="14" t="s">
        <v>43</v>
      </c>
      <c r="G49" s="14" t="s">
        <v>0</v>
      </c>
      <c r="H49" s="14" t="s">
        <v>0</v>
      </c>
      <c r="I49" s="14" t="s">
        <v>0</v>
      </c>
      <c r="J49" s="14" t="s">
        <v>0</v>
      </c>
      <c r="K49" s="14" t="s">
        <v>0</v>
      </c>
      <c r="L49" s="14" t="s">
        <v>0</v>
      </c>
      <c r="M49" s="4">
        <f>M50</f>
        <v>838010963.96000004</v>
      </c>
      <c r="N49" s="4">
        <f t="shared" si="15"/>
        <v>0</v>
      </c>
      <c r="O49" s="4">
        <f t="shared" si="15"/>
        <v>0</v>
      </c>
    </row>
    <row r="50" spans="1:15" ht="15.75" x14ac:dyDescent="0.2">
      <c r="A50" s="16" t="s">
        <v>142</v>
      </c>
      <c r="B50" s="14" t="s">
        <v>27</v>
      </c>
      <c r="C50" s="22" t="s">
        <v>15</v>
      </c>
      <c r="D50" s="14" t="s">
        <v>57</v>
      </c>
      <c r="E50" s="14" t="s">
        <v>46</v>
      </c>
      <c r="F50" s="14" t="s">
        <v>43</v>
      </c>
      <c r="G50" s="14" t="s">
        <v>57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0</v>
      </c>
      <c r="M50" s="4">
        <f>M51+M55</f>
        <v>838010963.96000004</v>
      </c>
      <c r="N50" s="4">
        <f t="shared" ref="N50:O50" si="16">N51+N55</f>
        <v>0</v>
      </c>
      <c r="O50" s="4">
        <f t="shared" si="16"/>
        <v>0</v>
      </c>
    </row>
    <row r="51" spans="1:15" ht="141.75" x14ac:dyDescent="0.2">
      <c r="A51" s="13" t="s">
        <v>143</v>
      </c>
      <c r="B51" s="14" t="s">
        <v>27</v>
      </c>
      <c r="C51" s="22" t="s">
        <v>15</v>
      </c>
      <c r="D51" s="14" t="s">
        <v>57</v>
      </c>
      <c r="E51" s="14" t="s">
        <v>46</v>
      </c>
      <c r="F51" s="14" t="s">
        <v>43</v>
      </c>
      <c r="G51" s="14" t="s">
        <v>57</v>
      </c>
      <c r="H51" s="14" t="s">
        <v>144</v>
      </c>
      <c r="I51" s="15" t="s">
        <v>0</v>
      </c>
      <c r="J51" s="15" t="s">
        <v>0</v>
      </c>
      <c r="K51" s="15" t="s">
        <v>0</v>
      </c>
      <c r="L51" s="15" t="s">
        <v>0</v>
      </c>
      <c r="M51" s="4">
        <f>M52</f>
        <v>697159000</v>
      </c>
      <c r="N51" s="4">
        <f t="shared" ref="N51:O52" si="17">N52</f>
        <v>0</v>
      </c>
      <c r="O51" s="4">
        <f t="shared" si="17"/>
        <v>0</v>
      </c>
    </row>
    <row r="52" spans="1:15" ht="63" x14ac:dyDescent="0.2">
      <c r="A52" s="13" t="s">
        <v>118</v>
      </c>
      <c r="B52" s="14" t="s">
        <v>27</v>
      </c>
      <c r="C52" s="22" t="s">
        <v>15</v>
      </c>
      <c r="D52" s="14" t="s">
        <v>57</v>
      </c>
      <c r="E52" s="14" t="s">
        <v>46</v>
      </c>
      <c r="F52" s="14" t="s">
        <v>43</v>
      </c>
      <c r="G52" s="14" t="s">
        <v>57</v>
      </c>
      <c r="H52" s="14" t="s">
        <v>144</v>
      </c>
      <c r="I52" s="14" t="s">
        <v>119</v>
      </c>
      <c r="J52" s="14" t="s">
        <v>0</v>
      </c>
      <c r="K52" s="14" t="s">
        <v>0</v>
      </c>
      <c r="L52" s="14" t="s">
        <v>0</v>
      </c>
      <c r="M52" s="4">
        <f>M53</f>
        <v>697159000</v>
      </c>
      <c r="N52" s="4">
        <f t="shared" si="17"/>
        <v>0</v>
      </c>
      <c r="O52" s="4">
        <f t="shared" si="17"/>
        <v>0</v>
      </c>
    </row>
    <row r="53" spans="1:15" ht="15.75" x14ac:dyDescent="0.2">
      <c r="A53" s="21" t="s">
        <v>212</v>
      </c>
      <c r="B53" s="19" t="s">
        <v>0</v>
      </c>
      <c r="C53" s="19" t="s">
        <v>0</v>
      </c>
      <c r="D53" s="19" t="s">
        <v>0</v>
      </c>
      <c r="E53" s="19" t="s">
        <v>0</v>
      </c>
      <c r="F53" s="19" t="s">
        <v>0</v>
      </c>
      <c r="G53" s="19" t="s">
        <v>0</v>
      </c>
      <c r="H53" s="19" t="s">
        <v>0</v>
      </c>
      <c r="I53" s="19" t="s">
        <v>0</v>
      </c>
      <c r="J53" s="19" t="s">
        <v>0</v>
      </c>
      <c r="K53" s="19" t="s">
        <v>0</v>
      </c>
      <c r="L53" s="19" t="s">
        <v>0</v>
      </c>
      <c r="M53" s="4">
        <f>M54</f>
        <v>697159000</v>
      </c>
      <c r="N53" s="4">
        <f t="shared" ref="N53:O53" si="18">N54</f>
        <v>0</v>
      </c>
      <c r="O53" s="4">
        <f t="shared" si="18"/>
        <v>0</v>
      </c>
    </row>
    <row r="54" spans="1:15" ht="47.25" x14ac:dyDescent="0.2">
      <c r="A54" s="17" t="s">
        <v>145</v>
      </c>
      <c r="B54" s="12" t="s">
        <v>27</v>
      </c>
      <c r="C54" s="23" t="s">
        <v>15</v>
      </c>
      <c r="D54" s="12" t="s">
        <v>57</v>
      </c>
      <c r="E54" s="12" t="s">
        <v>46</v>
      </c>
      <c r="F54" s="12" t="s">
        <v>43</v>
      </c>
      <c r="G54" s="12" t="s">
        <v>57</v>
      </c>
      <c r="H54" s="12" t="s">
        <v>144</v>
      </c>
      <c r="I54" s="12" t="s">
        <v>119</v>
      </c>
      <c r="J54" s="18" t="s">
        <v>146</v>
      </c>
      <c r="K54" s="18">
        <v>1225</v>
      </c>
      <c r="L54" s="18" t="s">
        <v>90</v>
      </c>
      <c r="M54" s="5">
        <v>697159000</v>
      </c>
      <c r="N54" s="5">
        <v>0</v>
      </c>
      <c r="O54" s="5">
        <v>0</v>
      </c>
    </row>
    <row r="55" spans="1:15" ht="157.5" x14ac:dyDescent="0.2">
      <c r="A55" s="13" t="s">
        <v>147</v>
      </c>
      <c r="B55" s="14" t="s">
        <v>27</v>
      </c>
      <c r="C55" s="22" t="s">
        <v>15</v>
      </c>
      <c r="D55" s="14" t="s">
        <v>57</v>
      </c>
      <c r="E55" s="14" t="s">
        <v>46</v>
      </c>
      <c r="F55" s="14" t="s">
        <v>43</v>
      </c>
      <c r="G55" s="14" t="s">
        <v>57</v>
      </c>
      <c r="H55" s="14" t="s">
        <v>148</v>
      </c>
      <c r="I55" s="15" t="s">
        <v>0</v>
      </c>
      <c r="J55" s="15" t="s">
        <v>0</v>
      </c>
      <c r="K55" s="15" t="s">
        <v>0</v>
      </c>
      <c r="L55" s="15" t="s">
        <v>0</v>
      </c>
      <c r="M55" s="4">
        <f>M56</f>
        <v>140851963.96000001</v>
      </c>
      <c r="N55" s="4">
        <f t="shared" ref="N55:O56" si="19">N56</f>
        <v>0</v>
      </c>
      <c r="O55" s="4">
        <f t="shared" si="19"/>
        <v>0</v>
      </c>
    </row>
    <row r="56" spans="1:15" ht="63" x14ac:dyDescent="0.2">
      <c r="A56" s="13" t="s">
        <v>118</v>
      </c>
      <c r="B56" s="14" t="s">
        <v>27</v>
      </c>
      <c r="C56" s="22" t="s">
        <v>15</v>
      </c>
      <c r="D56" s="14" t="s">
        <v>57</v>
      </c>
      <c r="E56" s="14" t="s">
        <v>46</v>
      </c>
      <c r="F56" s="14" t="s">
        <v>43</v>
      </c>
      <c r="G56" s="14" t="s">
        <v>57</v>
      </c>
      <c r="H56" s="14" t="s">
        <v>148</v>
      </c>
      <c r="I56" s="14" t="s">
        <v>119</v>
      </c>
      <c r="J56" s="14" t="s">
        <v>0</v>
      </c>
      <c r="K56" s="14" t="s">
        <v>0</v>
      </c>
      <c r="L56" s="14" t="s">
        <v>0</v>
      </c>
      <c r="M56" s="4">
        <f>M57</f>
        <v>140851963.96000001</v>
      </c>
      <c r="N56" s="4">
        <f t="shared" si="19"/>
        <v>0</v>
      </c>
      <c r="O56" s="4">
        <f t="shared" si="19"/>
        <v>0</v>
      </c>
    </row>
    <row r="57" spans="1:15" ht="15.75" x14ac:dyDescent="0.2">
      <c r="A57" s="13" t="s">
        <v>212</v>
      </c>
      <c r="B57" s="19" t="s">
        <v>0</v>
      </c>
      <c r="C57" s="19" t="s">
        <v>0</v>
      </c>
      <c r="D57" s="19" t="s">
        <v>0</v>
      </c>
      <c r="E57" s="19" t="s">
        <v>0</v>
      </c>
      <c r="F57" s="19" t="s">
        <v>0</v>
      </c>
      <c r="G57" s="19" t="s">
        <v>0</v>
      </c>
      <c r="H57" s="19" t="s">
        <v>0</v>
      </c>
      <c r="I57" s="19" t="s">
        <v>0</v>
      </c>
      <c r="J57" s="19" t="s">
        <v>0</v>
      </c>
      <c r="K57" s="19" t="s">
        <v>0</v>
      </c>
      <c r="L57" s="19" t="s">
        <v>0</v>
      </c>
      <c r="M57" s="4">
        <f>M58</f>
        <v>140851963.96000001</v>
      </c>
      <c r="N57" s="4">
        <f t="shared" ref="N57:O57" si="20">N58</f>
        <v>0</v>
      </c>
      <c r="O57" s="4">
        <f t="shared" si="20"/>
        <v>0</v>
      </c>
    </row>
    <row r="58" spans="1:15" ht="47.25" x14ac:dyDescent="0.2">
      <c r="A58" s="17" t="s">
        <v>145</v>
      </c>
      <c r="B58" s="12" t="s">
        <v>27</v>
      </c>
      <c r="C58" s="23" t="s">
        <v>15</v>
      </c>
      <c r="D58" s="12" t="s">
        <v>57</v>
      </c>
      <c r="E58" s="12" t="s">
        <v>46</v>
      </c>
      <c r="F58" s="12" t="s">
        <v>43</v>
      </c>
      <c r="G58" s="12" t="s">
        <v>57</v>
      </c>
      <c r="H58" s="12" t="s">
        <v>148</v>
      </c>
      <c r="I58" s="12" t="s">
        <v>119</v>
      </c>
      <c r="J58" s="18" t="s">
        <v>146</v>
      </c>
      <c r="K58" s="18">
        <v>1225</v>
      </c>
      <c r="L58" s="18" t="s">
        <v>90</v>
      </c>
      <c r="M58" s="5">
        <v>140851963.96000001</v>
      </c>
      <c r="N58" s="5">
        <v>0</v>
      </c>
      <c r="O58" s="5">
        <v>0</v>
      </c>
    </row>
    <row r="59" spans="1:15" ht="78.75" x14ac:dyDescent="0.2">
      <c r="A59" s="13" t="s">
        <v>149</v>
      </c>
      <c r="B59" s="14" t="s">
        <v>150</v>
      </c>
      <c r="C59" s="14" t="s">
        <v>0</v>
      </c>
      <c r="D59" s="14" t="s">
        <v>0</v>
      </c>
      <c r="E59" s="14" t="s">
        <v>0</v>
      </c>
      <c r="F59" s="14" t="s">
        <v>0</v>
      </c>
      <c r="G59" s="14" t="s">
        <v>0</v>
      </c>
      <c r="H59" s="15" t="s">
        <v>0</v>
      </c>
      <c r="I59" s="15" t="s">
        <v>0</v>
      </c>
      <c r="J59" s="15" t="s">
        <v>0</v>
      </c>
      <c r="K59" s="15" t="s">
        <v>0</v>
      </c>
      <c r="L59" s="15" t="s">
        <v>0</v>
      </c>
      <c r="M59" s="4">
        <f t="shared" ref="M59:M64" si="21">M60</f>
        <v>258614730</v>
      </c>
      <c r="N59" s="4">
        <f t="shared" ref="N59:O64" si="22">N60</f>
        <v>221204660</v>
      </c>
      <c r="O59" s="4">
        <f t="shared" si="22"/>
        <v>0</v>
      </c>
    </row>
    <row r="60" spans="1:15" ht="47.25" x14ac:dyDescent="0.2">
      <c r="A60" s="13" t="s">
        <v>151</v>
      </c>
      <c r="B60" s="14" t="s">
        <v>150</v>
      </c>
      <c r="C60" s="22" t="s">
        <v>14</v>
      </c>
      <c r="D60" s="14" t="s">
        <v>152</v>
      </c>
      <c r="E60" s="14" t="s">
        <v>0</v>
      </c>
      <c r="F60" s="14" t="s">
        <v>0</v>
      </c>
      <c r="G60" s="14" t="s">
        <v>0</v>
      </c>
      <c r="H60" s="15" t="s">
        <v>0</v>
      </c>
      <c r="I60" s="15" t="s">
        <v>0</v>
      </c>
      <c r="J60" s="15" t="s">
        <v>0</v>
      </c>
      <c r="K60" s="15" t="s">
        <v>0</v>
      </c>
      <c r="L60" s="15" t="s">
        <v>0</v>
      </c>
      <c r="M60" s="4">
        <f t="shared" si="21"/>
        <v>258614730</v>
      </c>
      <c r="N60" s="4">
        <f t="shared" si="22"/>
        <v>221204660</v>
      </c>
      <c r="O60" s="4">
        <f t="shared" si="22"/>
        <v>0</v>
      </c>
    </row>
    <row r="61" spans="1:15" ht="31.5" x14ac:dyDescent="0.2">
      <c r="A61" s="13" t="s">
        <v>45</v>
      </c>
      <c r="B61" s="14" t="s">
        <v>150</v>
      </c>
      <c r="C61" s="22" t="s">
        <v>14</v>
      </c>
      <c r="D61" s="14" t="s">
        <v>152</v>
      </c>
      <c r="E61" s="14" t="s">
        <v>46</v>
      </c>
      <c r="F61" s="14" t="s">
        <v>0</v>
      </c>
      <c r="G61" s="14" t="s">
        <v>0</v>
      </c>
      <c r="H61" s="15" t="s">
        <v>0</v>
      </c>
      <c r="I61" s="15" t="s">
        <v>0</v>
      </c>
      <c r="J61" s="15" t="s">
        <v>0</v>
      </c>
      <c r="K61" s="15" t="s">
        <v>0</v>
      </c>
      <c r="L61" s="15" t="s">
        <v>0</v>
      </c>
      <c r="M61" s="4">
        <f t="shared" si="21"/>
        <v>258614730</v>
      </c>
      <c r="N61" s="4">
        <f t="shared" si="22"/>
        <v>221204660</v>
      </c>
      <c r="O61" s="4">
        <f t="shared" si="22"/>
        <v>0</v>
      </c>
    </row>
    <row r="62" spans="1:15" ht="15.75" x14ac:dyDescent="0.2">
      <c r="A62" s="16" t="s">
        <v>35</v>
      </c>
      <c r="B62" s="14" t="s">
        <v>150</v>
      </c>
      <c r="C62" s="22" t="s">
        <v>14</v>
      </c>
      <c r="D62" s="14" t="s">
        <v>152</v>
      </c>
      <c r="E62" s="14" t="s">
        <v>46</v>
      </c>
      <c r="F62" s="14" t="s">
        <v>36</v>
      </c>
      <c r="G62" s="14" t="s">
        <v>0</v>
      </c>
      <c r="H62" s="14" t="s">
        <v>0</v>
      </c>
      <c r="I62" s="14" t="s">
        <v>0</v>
      </c>
      <c r="J62" s="14" t="s">
        <v>0</v>
      </c>
      <c r="K62" s="14" t="s">
        <v>0</v>
      </c>
      <c r="L62" s="14" t="s">
        <v>0</v>
      </c>
      <c r="M62" s="4">
        <f t="shared" si="21"/>
        <v>258614730</v>
      </c>
      <c r="N62" s="4">
        <f t="shared" si="22"/>
        <v>221204660</v>
      </c>
      <c r="O62" s="4">
        <f t="shared" si="22"/>
        <v>0</v>
      </c>
    </row>
    <row r="63" spans="1:15" ht="31.5" x14ac:dyDescent="0.2">
      <c r="A63" s="16" t="s">
        <v>47</v>
      </c>
      <c r="B63" s="14" t="s">
        <v>150</v>
      </c>
      <c r="C63" s="22" t="s">
        <v>14</v>
      </c>
      <c r="D63" s="14" t="s">
        <v>152</v>
      </c>
      <c r="E63" s="14" t="s">
        <v>46</v>
      </c>
      <c r="F63" s="14" t="s">
        <v>36</v>
      </c>
      <c r="G63" s="14" t="s">
        <v>48</v>
      </c>
      <c r="H63" s="14" t="s">
        <v>0</v>
      </c>
      <c r="I63" s="14" t="s">
        <v>0</v>
      </c>
      <c r="J63" s="14" t="s">
        <v>0</v>
      </c>
      <c r="K63" s="14" t="s">
        <v>0</v>
      </c>
      <c r="L63" s="14" t="s">
        <v>0</v>
      </c>
      <c r="M63" s="4">
        <f t="shared" si="21"/>
        <v>258614730</v>
      </c>
      <c r="N63" s="4">
        <f t="shared" si="22"/>
        <v>221204660</v>
      </c>
      <c r="O63" s="4">
        <f t="shared" si="22"/>
        <v>0</v>
      </c>
    </row>
    <row r="64" spans="1:15" ht="47.25" x14ac:dyDescent="0.2">
      <c r="A64" s="13" t="s">
        <v>153</v>
      </c>
      <c r="B64" s="14" t="s">
        <v>150</v>
      </c>
      <c r="C64" s="22" t="s">
        <v>14</v>
      </c>
      <c r="D64" s="14" t="s">
        <v>152</v>
      </c>
      <c r="E64" s="14" t="s">
        <v>46</v>
      </c>
      <c r="F64" s="14" t="s">
        <v>36</v>
      </c>
      <c r="G64" s="14" t="s">
        <v>48</v>
      </c>
      <c r="H64" s="14" t="s">
        <v>154</v>
      </c>
      <c r="I64" s="15" t="s">
        <v>0</v>
      </c>
      <c r="J64" s="15" t="s">
        <v>0</v>
      </c>
      <c r="K64" s="15" t="s">
        <v>0</v>
      </c>
      <c r="L64" s="15" t="s">
        <v>0</v>
      </c>
      <c r="M64" s="4">
        <f t="shared" si="21"/>
        <v>258614730</v>
      </c>
      <c r="N64" s="4">
        <f t="shared" si="22"/>
        <v>221204660</v>
      </c>
      <c r="O64" s="4">
        <f t="shared" si="22"/>
        <v>0</v>
      </c>
    </row>
    <row r="65" spans="1:18" ht="63" x14ac:dyDescent="0.2">
      <c r="A65" s="13" t="s">
        <v>118</v>
      </c>
      <c r="B65" s="14" t="s">
        <v>150</v>
      </c>
      <c r="C65" s="22" t="s">
        <v>14</v>
      </c>
      <c r="D65" s="14" t="s">
        <v>152</v>
      </c>
      <c r="E65" s="14" t="s">
        <v>46</v>
      </c>
      <c r="F65" s="14" t="s">
        <v>36</v>
      </c>
      <c r="G65" s="14" t="s">
        <v>48</v>
      </c>
      <c r="H65" s="14" t="s">
        <v>154</v>
      </c>
      <c r="I65" s="14" t="s">
        <v>119</v>
      </c>
      <c r="J65" s="14" t="s">
        <v>0</v>
      </c>
      <c r="K65" s="14" t="s">
        <v>0</v>
      </c>
      <c r="L65" s="14" t="s">
        <v>0</v>
      </c>
      <c r="M65" s="4">
        <f>M66+M68</f>
        <v>258614730</v>
      </c>
      <c r="N65" s="4">
        <f t="shared" ref="N65:O65" si="23">N66+N68</f>
        <v>221204660</v>
      </c>
      <c r="O65" s="4">
        <f t="shared" si="23"/>
        <v>0</v>
      </c>
    </row>
    <row r="66" spans="1:18" ht="15.75" x14ac:dyDescent="0.2">
      <c r="A66" s="21" t="s">
        <v>212</v>
      </c>
      <c r="B66" s="14"/>
      <c r="C66" s="22"/>
      <c r="D66" s="14"/>
      <c r="E66" s="14"/>
      <c r="F66" s="14"/>
      <c r="G66" s="14"/>
      <c r="H66" s="14"/>
      <c r="I66" s="14"/>
      <c r="J66" s="14"/>
      <c r="K66" s="14"/>
      <c r="L66" s="14"/>
      <c r="M66" s="4">
        <f>M67</f>
        <v>0</v>
      </c>
      <c r="N66" s="4">
        <f t="shared" ref="N66:O66" si="24">N67</f>
        <v>50000000</v>
      </c>
      <c r="O66" s="4">
        <f t="shared" si="24"/>
        <v>0</v>
      </c>
    </row>
    <row r="67" spans="1:18" s="29" customFormat="1" ht="63" x14ac:dyDescent="0.2">
      <c r="A67" s="17" t="s">
        <v>156</v>
      </c>
      <c r="B67" s="12" t="s">
        <v>150</v>
      </c>
      <c r="C67" s="23" t="s">
        <v>14</v>
      </c>
      <c r="D67" s="12" t="s">
        <v>152</v>
      </c>
      <c r="E67" s="12" t="s">
        <v>46</v>
      </c>
      <c r="F67" s="12" t="s">
        <v>36</v>
      </c>
      <c r="G67" s="12" t="s">
        <v>48</v>
      </c>
      <c r="H67" s="12" t="s">
        <v>154</v>
      </c>
      <c r="I67" s="12" t="s">
        <v>119</v>
      </c>
      <c r="J67" s="25" t="s">
        <v>192</v>
      </c>
      <c r="K67" s="25" t="s">
        <v>199</v>
      </c>
      <c r="L67" s="25" t="s">
        <v>87</v>
      </c>
      <c r="M67" s="5">
        <v>0</v>
      </c>
      <c r="N67" s="5">
        <v>50000000</v>
      </c>
      <c r="O67" s="5">
        <v>0</v>
      </c>
      <c r="P67" s="33"/>
      <c r="Q67" s="33"/>
      <c r="R67" s="33"/>
    </row>
    <row r="68" spans="1:18" ht="15.75" x14ac:dyDescent="0.2">
      <c r="A68" s="21" t="s">
        <v>201</v>
      </c>
      <c r="B68" s="14"/>
      <c r="C68" s="22"/>
      <c r="D68" s="14"/>
      <c r="E68" s="14"/>
      <c r="F68" s="14"/>
      <c r="G68" s="14"/>
      <c r="H68" s="14"/>
      <c r="I68" s="14"/>
      <c r="J68" s="14"/>
      <c r="K68" s="14"/>
      <c r="L68" s="14"/>
      <c r="M68" s="4">
        <f>M69+M70</f>
        <v>258614730</v>
      </c>
      <c r="N68" s="4">
        <f t="shared" ref="N68:O68" si="25">N69+N70</f>
        <v>171204660</v>
      </c>
      <c r="O68" s="4">
        <f t="shared" si="25"/>
        <v>0</v>
      </c>
    </row>
    <row r="69" spans="1:18" ht="63" x14ac:dyDescent="0.2">
      <c r="A69" s="17" t="s">
        <v>155</v>
      </c>
      <c r="B69" s="12" t="s">
        <v>150</v>
      </c>
      <c r="C69" s="23" t="s">
        <v>14</v>
      </c>
      <c r="D69" s="12" t="s">
        <v>152</v>
      </c>
      <c r="E69" s="12" t="s">
        <v>46</v>
      </c>
      <c r="F69" s="12" t="s">
        <v>36</v>
      </c>
      <c r="G69" s="12" t="s">
        <v>48</v>
      </c>
      <c r="H69" s="12" t="s">
        <v>154</v>
      </c>
      <c r="I69" s="12" t="s">
        <v>119</v>
      </c>
      <c r="J69" s="25" t="s">
        <v>192</v>
      </c>
      <c r="K69" s="25" t="s">
        <v>200</v>
      </c>
      <c r="L69" s="25" t="s">
        <v>90</v>
      </c>
      <c r="M69" s="5">
        <v>248714730</v>
      </c>
      <c r="N69" s="5">
        <v>0</v>
      </c>
      <c r="O69" s="5">
        <v>0</v>
      </c>
    </row>
    <row r="70" spans="1:18" ht="63" x14ac:dyDescent="0.2">
      <c r="A70" s="17" t="s">
        <v>198</v>
      </c>
      <c r="B70" s="12" t="s">
        <v>150</v>
      </c>
      <c r="C70" s="23" t="s">
        <v>14</v>
      </c>
      <c r="D70" s="12" t="s">
        <v>152</v>
      </c>
      <c r="E70" s="12" t="s">
        <v>46</v>
      </c>
      <c r="F70" s="12" t="s">
        <v>36</v>
      </c>
      <c r="G70" s="12" t="s">
        <v>48</v>
      </c>
      <c r="H70" s="12" t="s">
        <v>154</v>
      </c>
      <c r="I70" s="12" t="s">
        <v>119</v>
      </c>
      <c r="J70" s="25" t="s">
        <v>192</v>
      </c>
      <c r="K70" s="25" t="s">
        <v>19</v>
      </c>
      <c r="L70" s="25" t="s">
        <v>127</v>
      </c>
      <c r="M70" s="5">
        <v>9900000</v>
      </c>
      <c r="N70" s="5">
        <v>171204660</v>
      </c>
      <c r="O70" s="5">
        <v>0</v>
      </c>
    </row>
    <row r="71" spans="1:18" ht="31.5" x14ac:dyDescent="0.2">
      <c r="A71" s="13" t="s">
        <v>104</v>
      </c>
      <c r="B71" s="14" t="s">
        <v>105</v>
      </c>
      <c r="C71" s="14" t="s">
        <v>0</v>
      </c>
      <c r="D71" s="14" t="s">
        <v>0</v>
      </c>
      <c r="E71" s="14" t="s">
        <v>0</v>
      </c>
      <c r="F71" s="14" t="s">
        <v>0</v>
      </c>
      <c r="G71" s="14" t="s">
        <v>0</v>
      </c>
      <c r="H71" s="15" t="s">
        <v>0</v>
      </c>
      <c r="I71" s="15" t="s">
        <v>0</v>
      </c>
      <c r="J71" s="15" t="s">
        <v>0</v>
      </c>
      <c r="K71" s="15" t="s">
        <v>0</v>
      </c>
      <c r="L71" s="15" t="s">
        <v>0</v>
      </c>
      <c r="M71" s="4">
        <f t="shared" ref="M71:M76" si="26">M72</f>
        <v>2201808951.6799998</v>
      </c>
      <c r="N71" s="4">
        <f t="shared" ref="N71:O76" si="27">N72</f>
        <v>0</v>
      </c>
      <c r="O71" s="4">
        <f t="shared" si="27"/>
        <v>0</v>
      </c>
    </row>
    <row r="72" spans="1:18" ht="31.5" x14ac:dyDescent="0.2">
      <c r="A72" s="13" t="s">
        <v>157</v>
      </c>
      <c r="B72" s="14" t="s">
        <v>105</v>
      </c>
      <c r="C72" s="22" t="s">
        <v>15</v>
      </c>
      <c r="D72" s="14" t="s">
        <v>32</v>
      </c>
      <c r="E72" s="14" t="s">
        <v>0</v>
      </c>
      <c r="F72" s="14" t="s">
        <v>0</v>
      </c>
      <c r="G72" s="14" t="s">
        <v>0</v>
      </c>
      <c r="H72" s="15" t="s">
        <v>0</v>
      </c>
      <c r="I72" s="15" t="s">
        <v>0</v>
      </c>
      <c r="J72" s="15" t="s">
        <v>0</v>
      </c>
      <c r="K72" s="15" t="s">
        <v>0</v>
      </c>
      <c r="L72" s="15" t="s">
        <v>0</v>
      </c>
      <c r="M72" s="4">
        <f t="shared" si="26"/>
        <v>2201808951.6799998</v>
      </c>
      <c r="N72" s="4">
        <f t="shared" si="27"/>
        <v>0</v>
      </c>
      <c r="O72" s="4">
        <f t="shared" si="27"/>
        <v>0</v>
      </c>
    </row>
    <row r="73" spans="1:18" ht="31.5" x14ac:dyDescent="0.2">
      <c r="A73" s="13" t="s">
        <v>45</v>
      </c>
      <c r="B73" s="14" t="s">
        <v>105</v>
      </c>
      <c r="C73" s="22" t="s">
        <v>15</v>
      </c>
      <c r="D73" s="14" t="s">
        <v>32</v>
      </c>
      <c r="E73" s="14" t="s">
        <v>46</v>
      </c>
      <c r="F73" s="14" t="s">
        <v>0</v>
      </c>
      <c r="G73" s="14" t="s">
        <v>0</v>
      </c>
      <c r="H73" s="15" t="s">
        <v>0</v>
      </c>
      <c r="I73" s="15" t="s">
        <v>0</v>
      </c>
      <c r="J73" s="15" t="s">
        <v>0</v>
      </c>
      <c r="K73" s="15" t="s">
        <v>0</v>
      </c>
      <c r="L73" s="15" t="s">
        <v>0</v>
      </c>
      <c r="M73" s="4">
        <f t="shared" si="26"/>
        <v>2201808951.6799998</v>
      </c>
      <c r="N73" s="4">
        <f t="shared" si="27"/>
        <v>0</v>
      </c>
      <c r="O73" s="4">
        <f t="shared" si="27"/>
        <v>0</v>
      </c>
    </row>
    <row r="74" spans="1:18" ht="15.75" x14ac:dyDescent="0.2">
      <c r="A74" s="16" t="s">
        <v>109</v>
      </c>
      <c r="B74" s="14" t="s">
        <v>105</v>
      </c>
      <c r="C74" s="22" t="s">
        <v>15</v>
      </c>
      <c r="D74" s="14" t="s">
        <v>32</v>
      </c>
      <c r="E74" s="14" t="s">
        <v>46</v>
      </c>
      <c r="F74" s="14" t="s">
        <v>23</v>
      </c>
      <c r="G74" s="14" t="s">
        <v>0</v>
      </c>
      <c r="H74" s="14" t="s">
        <v>0</v>
      </c>
      <c r="I74" s="14" t="s">
        <v>0</v>
      </c>
      <c r="J74" s="14" t="s">
        <v>0</v>
      </c>
      <c r="K74" s="14" t="s">
        <v>0</v>
      </c>
      <c r="L74" s="14" t="s">
        <v>0</v>
      </c>
      <c r="M74" s="4">
        <f t="shared" si="26"/>
        <v>2201808951.6799998</v>
      </c>
      <c r="N74" s="4">
        <f t="shared" si="27"/>
        <v>0</v>
      </c>
      <c r="O74" s="4">
        <f t="shared" si="27"/>
        <v>0</v>
      </c>
    </row>
    <row r="75" spans="1:18" ht="15.75" x14ac:dyDescent="0.2">
      <c r="A75" s="16" t="s">
        <v>158</v>
      </c>
      <c r="B75" s="14" t="s">
        <v>105</v>
      </c>
      <c r="C75" s="22" t="s">
        <v>15</v>
      </c>
      <c r="D75" s="14" t="s">
        <v>32</v>
      </c>
      <c r="E75" s="14" t="s">
        <v>46</v>
      </c>
      <c r="F75" s="14" t="s">
        <v>23</v>
      </c>
      <c r="G75" s="14" t="s">
        <v>57</v>
      </c>
      <c r="H75" s="14" t="s">
        <v>0</v>
      </c>
      <c r="I75" s="14" t="s">
        <v>0</v>
      </c>
      <c r="J75" s="14" t="s">
        <v>0</v>
      </c>
      <c r="K75" s="14" t="s">
        <v>0</v>
      </c>
      <c r="L75" s="14" t="s">
        <v>0</v>
      </c>
      <c r="M75" s="4">
        <f t="shared" si="26"/>
        <v>2201808951.6799998</v>
      </c>
      <c r="N75" s="4">
        <f t="shared" si="27"/>
        <v>0</v>
      </c>
      <c r="O75" s="4">
        <f t="shared" si="27"/>
        <v>0</v>
      </c>
    </row>
    <row r="76" spans="1:18" ht="47.25" x14ac:dyDescent="0.2">
      <c r="A76" s="13" t="s">
        <v>159</v>
      </c>
      <c r="B76" s="14" t="s">
        <v>105</v>
      </c>
      <c r="C76" s="22" t="s">
        <v>15</v>
      </c>
      <c r="D76" s="14" t="s">
        <v>32</v>
      </c>
      <c r="E76" s="14" t="s">
        <v>46</v>
      </c>
      <c r="F76" s="14" t="s">
        <v>23</v>
      </c>
      <c r="G76" s="14" t="s">
        <v>57</v>
      </c>
      <c r="H76" s="14" t="s">
        <v>160</v>
      </c>
      <c r="I76" s="15" t="s">
        <v>0</v>
      </c>
      <c r="J76" s="15" t="s">
        <v>0</v>
      </c>
      <c r="K76" s="15" t="s">
        <v>0</v>
      </c>
      <c r="L76" s="15" t="s">
        <v>0</v>
      </c>
      <c r="M76" s="4">
        <f t="shared" si="26"/>
        <v>2201808951.6799998</v>
      </c>
      <c r="N76" s="4">
        <f t="shared" si="27"/>
        <v>0</v>
      </c>
      <c r="O76" s="4">
        <f t="shared" si="27"/>
        <v>0</v>
      </c>
    </row>
    <row r="77" spans="1:18" ht="63" x14ac:dyDescent="0.2">
      <c r="A77" s="13" t="s">
        <v>118</v>
      </c>
      <c r="B77" s="14" t="s">
        <v>105</v>
      </c>
      <c r="C77" s="22" t="s">
        <v>15</v>
      </c>
      <c r="D77" s="14" t="s">
        <v>32</v>
      </c>
      <c r="E77" s="14" t="s">
        <v>46</v>
      </c>
      <c r="F77" s="14" t="s">
        <v>23</v>
      </c>
      <c r="G77" s="14" t="s">
        <v>57</v>
      </c>
      <c r="H77" s="14" t="s">
        <v>160</v>
      </c>
      <c r="I77" s="14" t="s">
        <v>119</v>
      </c>
      <c r="J77" s="14" t="s">
        <v>0</v>
      </c>
      <c r="K77" s="14" t="s">
        <v>0</v>
      </c>
      <c r="L77" s="14" t="s">
        <v>0</v>
      </c>
      <c r="M77" s="4">
        <f>M78+M80+M82+M84+M86+M88+M90+M92+M94+M96+M98</f>
        <v>2201808951.6799998</v>
      </c>
      <c r="N77" s="4">
        <f t="shared" ref="N77:O77" si="28">N78+N80+N82+N84+N86+N88+N90+N92+N94+N96+N98</f>
        <v>0</v>
      </c>
      <c r="O77" s="4">
        <f t="shared" si="28"/>
        <v>0</v>
      </c>
    </row>
    <row r="78" spans="1:18" ht="15.75" x14ac:dyDescent="0.2">
      <c r="A78" s="21" t="s">
        <v>212</v>
      </c>
      <c r="B78" s="19" t="s">
        <v>0</v>
      </c>
      <c r="C78" s="19" t="s">
        <v>0</v>
      </c>
      <c r="D78" s="19" t="s">
        <v>0</v>
      </c>
      <c r="E78" s="19" t="s">
        <v>0</v>
      </c>
      <c r="F78" s="19" t="s">
        <v>0</v>
      </c>
      <c r="G78" s="19" t="s">
        <v>0</v>
      </c>
      <c r="H78" s="19" t="s">
        <v>0</v>
      </c>
      <c r="I78" s="19" t="s">
        <v>0</v>
      </c>
      <c r="J78" s="19" t="s">
        <v>0</v>
      </c>
      <c r="K78" s="19" t="s">
        <v>0</v>
      </c>
      <c r="L78" s="19" t="s">
        <v>0</v>
      </c>
      <c r="M78" s="4">
        <f>M79</f>
        <v>120000000</v>
      </c>
      <c r="N78" s="4">
        <f t="shared" ref="N78:O78" si="29">N79</f>
        <v>0</v>
      </c>
      <c r="O78" s="4">
        <f t="shared" si="29"/>
        <v>0</v>
      </c>
    </row>
    <row r="79" spans="1:18" ht="31.5" x14ac:dyDescent="0.2">
      <c r="A79" s="17" t="s">
        <v>161</v>
      </c>
      <c r="B79" s="12" t="s">
        <v>105</v>
      </c>
      <c r="C79" s="23" t="s">
        <v>15</v>
      </c>
      <c r="D79" s="12" t="s">
        <v>32</v>
      </c>
      <c r="E79" s="12" t="s">
        <v>46</v>
      </c>
      <c r="F79" s="12" t="s">
        <v>23</v>
      </c>
      <c r="G79" s="12" t="s">
        <v>57</v>
      </c>
      <c r="H79" s="12" t="s">
        <v>160</v>
      </c>
      <c r="I79" s="12" t="s">
        <v>119</v>
      </c>
      <c r="J79" s="18" t="s">
        <v>162</v>
      </c>
      <c r="K79" s="18">
        <v>48</v>
      </c>
      <c r="L79" s="18" t="s">
        <v>90</v>
      </c>
      <c r="M79" s="5">
        <v>120000000</v>
      </c>
      <c r="N79" s="5">
        <v>0</v>
      </c>
      <c r="O79" s="5">
        <v>0</v>
      </c>
    </row>
    <row r="80" spans="1:18" ht="15.75" x14ac:dyDescent="0.2">
      <c r="A80" s="13" t="s">
        <v>163</v>
      </c>
      <c r="B80" s="19" t="s">
        <v>0</v>
      </c>
      <c r="C80" s="19" t="s">
        <v>0</v>
      </c>
      <c r="D80" s="19" t="s">
        <v>0</v>
      </c>
      <c r="E80" s="19" t="s">
        <v>0</v>
      </c>
      <c r="F80" s="19" t="s">
        <v>0</v>
      </c>
      <c r="G80" s="19" t="s">
        <v>0</v>
      </c>
      <c r="H80" s="19" t="s">
        <v>0</v>
      </c>
      <c r="I80" s="19" t="s">
        <v>0</v>
      </c>
      <c r="J80" s="19" t="s">
        <v>0</v>
      </c>
      <c r="K80" s="19" t="s">
        <v>0</v>
      </c>
      <c r="L80" s="19" t="s">
        <v>0</v>
      </c>
      <c r="M80" s="4">
        <f>M81</f>
        <v>193216358.30000001</v>
      </c>
      <c r="N80" s="4">
        <f t="shared" ref="N80:O80" si="30">N81</f>
        <v>0</v>
      </c>
      <c r="O80" s="4">
        <f t="shared" si="30"/>
        <v>0</v>
      </c>
    </row>
    <row r="81" spans="1:18" ht="31.5" x14ac:dyDescent="0.2">
      <c r="A81" s="17" t="s">
        <v>164</v>
      </c>
      <c r="B81" s="12" t="s">
        <v>105</v>
      </c>
      <c r="C81" s="23" t="s">
        <v>15</v>
      </c>
      <c r="D81" s="12" t="s">
        <v>32</v>
      </c>
      <c r="E81" s="12" t="s">
        <v>46</v>
      </c>
      <c r="F81" s="12" t="s">
        <v>23</v>
      </c>
      <c r="G81" s="12" t="s">
        <v>57</v>
      </c>
      <c r="H81" s="12" t="s">
        <v>160</v>
      </c>
      <c r="I81" s="12" t="s">
        <v>119</v>
      </c>
      <c r="J81" s="18" t="s">
        <v>162</v>
      </c>
      <c r="K81" s="18">
        <v>50</v>
      </c>
      <c r="L81" s="18" t="s">
        <v>90</v>
      </c>
      <c r="M81" s="5">
        <v>193216358.30000001</v>
      </c>
      <c r="N81" s="5">
        <v>0</v>
      </c>
      <c r="O81" s="5">
        <v>0</v>
      </c>
    </row>
    <row r="82" spans="1:18" s="27" customFormat="1" ht="15.75" x14ac:dyDescent="0.2">
      <c r="A82" s="21" t="s">
        <v>204</v>
      </c>
      <c r="B82" s="22"/>
      <c r="C82" s="22"/>
      <c r="D82" s="22"/>
      <c r="E82" s="22"/>
      <c r="F82" s="22"/>
      <c r="G82" s="22"/>
      <c r="H82" s="22"/>
      <c r="I82" s="22"/>
      <c r="J82" s="30"/>
      <c r="K82" s="30"/>
      <c r="L82" s="30"/>
      <c r="M82" s="26">
        <f>M83</f>
        <v>107807001.88</v>
      </c>
      <c r="N82" s="26">
        <f t="shared" ref="N82:O82" si="31">N83</f>
        <v>0</v>
      </c>
      <c r="O82" s="26">
        <f t="shared" si="31"/>
        <v>0</v>
      </c>
      <c r="P82" s="32"/>
      <c r="Q82" s="32"/>
      <c r="R82" s="32"/>
    </row>
    <row r="83" spans="1:18" ht="47.25" x14ac:dyDescent="0.2">
      <c r="A83" s="17" t="s">
        <v>172</v>
      </c>
      <c r="B83" s="12" t="s">
        <v>105</v>
      </c>
      <c r="C83" s="23" t="s">
        <v>15</v>
      </c>
      <c r="D83" s="12" t="s">
        <v>32</v>
      </c>
      <c r="E83" s="12" t="s">
        <v>46</v>
      </c>
      <c r="F83" s="12" t="s">
        <v>23</v>
      </c>
      <c r="G83" s="12" t="s">
        <v>57</v>
      </c>
      <c r="H83" s="12" t="s">
        <v>160</v>
      </c>
      <c r="I83" s="12" t="s">
        <v>119</v>
      </c>
      <c r="J83" s="18" t="s">
        <v>162</v>
      </c>
      <c r="K83" s="18">
        <v>50</v>
      </c>
      <c r="L83" s="18" t="s">
        <v>90</v>
      </c>
      <c r="M83" s="5">
        <v>107807001.88</v>
      </c>
      <c r="N83" s="5">
        <v>0</v>
      </c>
      <c r="O83" s="5">
        <v>0</v>
      </c>
    </row>
    <row r="84" spans="1:18" ht="15.75" x14ac:dyDescent="0.2">
      <c r="A84" s="21" t="s">
        <v>201</v>
      </c>
      <c r="B84" s="19" t="s">
        <v>0</v>
      </c>
      <c r="C84" s="19" t="s">
        <v>0</v>
      </c>
      <c r="D84" s="19" t="s">
        <v>0</v>
      </c>
      <c r="E84" s="19" t="s">
        <v>0</v>
      </c>
      <c r="F84" s="19" t="s">
        <v>0</v>
      </c>
      <c r="G84" s="19" t="s">
        <v>0</v>
      </c>
      <c r="H84" s="19" t="s">
        <v>0</v>
      </c>
      <c r="I84" s="19" t="s">
        <v>0</v>
      </c>
      <c r="J84" s="19" t="s">
        <v>0</v>
      </c>
      <c r="K84" s="19" t="s">
        <v>0</v>
      </c>
      <c r="L84" s="19" t="s">
        <v>0</v>
      </c>
      <c r="M84" s="4">
        <f>M85</f>
        <v>250423800</v>
      </c>
      <c r="N84" s="4">
        <f t="shared" ref="N84:O84" si="32">N85</f>
        <v>0</v>
      </c>
      <c r="O84" s="4">
        <f t="shared" si="32"/>
        <v>0</v>
      </c>
    </row>
    <row r="85" spans="1:18" ht="47.25" x14ac:dyDescent="0.2">
      <c r="A85" s="17" t="s">
        <v>165</v>
      </c>
      <c r="B85" s="12" t="s">
        <v>105</v>
      </c>
      <c r="C85" s="23" t="s">
        <v>15</v>
      </c>
      <c r="D85" s="12" t="s">
        <v>32</v>
      </c>
      <c r="E85" s="12" t="s">
        <v>46</v>
      </c>
      <c r="F85" s="12" t="s">
        <v>23</v>
      </c>
      <c r="G85" s="12" t="s">
        <v>57</v>
      </c>
      <c r="H85" s="12" t="s">
        <v>160</v>
      </c>
      <c r="I85" s="12" t="s">
        <v>119</v>
      </c>
      <c r="J85" s="18" t="s">
        <v>162</v>
      </c>
      <c r="K85" s="18">
        <v>48</v>
      </c>
      <c r="L85" s="18" t="s">
        <v>90</v>
      </c>
      <c r="M85" s="5">
        <v>250423800</v>
      </c>
      <c r="N85" s="5">
        <v>0</v>
      </c>
      <c r="O85" s="5">
        <v>0</v>
      </c>
    </row>
    <row r="86" spans="1:18" ht="15.75" x14ac:dyDescent="0.2">
      <c r="A86" s="21" t="s">
        <v>213</v>
      </c>
      <c r="B86" s="19" t="s">
        <v>0</v>
      </c>
      <c r="C86" s="19" t="s">
        <v>0</v>
      </c>
      <c r="D86" s="19" t="s">
        <v>0</v>
      </c>
      <c r="E86" s="19" t="s">
        <v>0</v>
      </c>
      <c r="F86" s="19" t="s">
        <v>0</v>
      </c>
      <c r="G86" s="19" t="s">
        <v>0</v>
      </c>
      <c r="H86" s="19" t="s">
        <v>0</v>
      </c>
      <c r="I86" s="19" t="s">
        <v>0</v>
      </c>
      <c r="J86" s="19" t="s">
        <v>0</v>
      </c>
      <c r="K86" s="19" t="s">
        <v>0</v>
      </c>
      <c r="L86" s="19" t="s">
        <v>0</v>
      </c>
      <c r="M86" s="4">
        <f>M87</f>
        <v>193216358.30000001</v>
      </c>
      <c r="N86" s="4">
        <f t="shared" ref="N86:O86" si="33">N87</f>
        <v>0</v>
      </c>
      <c r="O86" s="4">
        <f t="shared" si="33"/>
        <v>0</v>
      </c>
    </row>
    <row r="87" spans="1:18" ht="31.5" x14ac:dyDescent="0.2">
      <c r="A87" s="17" t="s">
        <v>166</v>
      </c>
      <c r="B87" s="12" t="s">
        <v>105</v>
      </c>
      <c r="C87" s="23" t="s">
        <v>15</v>
      </c>
      <c r="D87" s="12" t="s">
        <v>32</v>
      </c>
      <c r="E87" s="12" t="s">
        <v>46</v>
      </c>
      <c r="F87" s="12" t="s">
        <v>23</v>
      </c>
      <c r="G87" s="12" t="s">
        <v>57</v>
      </c>
      <c r="H87" s="12" t="s">
        <v>160</v>
      </c>
      <c r="I87" s="12" t="s">
        <v>119</v>
      </c>
      <c r="J87" s="18" t="s">
        <v>162</v>
      </c>
      <c r="K87" s="18">
        <v>50</v>
      </c>
      <c r="L87" s="18" t="s">
        <v>90</v>
      </c>
      <c r="M87" s="5">
        <v>193216358.30000001</v>
      </c>
      <c r="N87" s="5">
        <v>0</v>
      </c>
      <c r="O87" s="5">
        <v>0</v>
      </c>
    </row>
    <row r="88" spans="1:18" ht="15.75" x14ac:dyDescent="0.2">
      <c r="A88" s="21" t="s">
        <v>214</v>
      </c>
      <c r="B88" s="19" t="s">
        <v>0</v>
      </c>
      <c r="C88" s="19" t="s">
        <v>0</v>
      </c>
      <c r="D88" s="19" t="s">
        <v>0</v>
      </c>
      <c r="E88" s="19" t="s">
        <v>0</v>
      </c>
      <c r="F88" s="19" t="s">
        <v>0</v>
      </c>
      <c r="G88" s="19" t="s">
        <v>0</v>
      </c>
      <c r="H88" s="19" t="s">
        <v>0</v>
      </c>
      <c r="I88" s="19" t="s">
        <v>0</v>
      </c>
      <c r="J88" s="19" t="s">
        <v>0</v>
      </c>
      <c r="K88" s="19" t="s">
        <v>0</v>
      </c>
      <c r="L88" s="19" t="s">
        <v>0</v>
      </c>
      <c r="M88" s="4">
        <f>M89</f>
        <v>193216358.30000001</v>
      </c>
      <c r="N88" s="4">
        <f t="shared" ref="N88:O88" si="34">N89</f>
        <v>0</v>
      </c>
      <c r="O88" s="4">
        <f t="shared" si="34"/>
        <v>0</v>
      </c>
    </row>
    <row r="89" spans="1:18" ht="47.25" x14ac:dyDescent="0.2">
      <c r="A89" s="17" t="s">
        <v>167</v>
      </c>
      <c r="B89" s="12" t="s">
        <v>105</v>
      </c>
      <c r="C89" s="23" t="s">
        <v>15</v>
      </c>
      <c r="D89" s="12" t="s">
        <v>32</v>
      </c>
      <c r="E89" s="12" t="s">
        <v>46</v>
      </c>
      <c r="F89" s="12" t="s">
        <v>23</v>
      </c>
      <c r="G89" s="12" t="s">
        <v>57</v>
      </c>
      <c r="H89" s="12" t="s">
        <v>160</v>
      </c>
      <c r="I89" s="12" t="s">
        <v>119</v>
      </c>
      <c r="J89" s="18" t="s">
        <v>162</v>
      </c>
      <c r="K89" s="18">
        <v>50</v>
      </c>
      <c r="L89" s="18" t="s">
        <v>90</v>
      </c>
      <c r="M89" s="5">
        <v>193216358.30000001</v>
      </c>
      <c r="N89" s="5">
        <v>0</v>
      </c>
      <c r="O89" s="5">
        <v>0</v>
      </c>
    </row>
    <row r="90" spans="1:18" ht="15.75" x14ac:dyDescent="0.2">
      <c r="A90" s="21" t="s">
        <v>208</v>
      </c>
      <c r="B90" s="19" t="s">
        <v>0</v>
      </c>
      <c r="C90" s="19" t="s">
        <v>0</v>
      </c>
      <c r="D90" s="19" t="s">
        <v>0</v>
      </c>
      <c r="E90" s="19" t="s">
        <v>0</v>
      </c>
      <c r="F90" s="19" t="s">
        <v>0</v>
      </c>
      <c r="G90" s="19" t="s">
        <v>0</v>
      </c>
      <c r="H90" s="19" t="s">
        <v>0</v>
      </c>
      <c r="I90" s="19" t="s">
        <v>0</v>
      </c>
      <c r="J90" s="19" t="s">
        <v>0</v>
      </c>
      <c r="K90" s="19" t="s">
        <v>0</v>
      </c>
      <c r="L90" s="19" t="s">
        <v>0</v>
      </c>
      <c r="M90" s="4">
        <f>M91</f>
        <v>282140000</v>
      </c>
      <c r="N90" s="4">
        <f t="shared" ref="N90:O90" si="35">N91</f>
        <v>0</v>
      </c>
      <c r="O90" s="4">
        <f t="shared" si="35"/>
        <v>0</v>
      </c>
    </row>
    <row r="91" spans="1:18" ht="31.5" x14ac:dyDescent="0.2">
      <c r="A91" s="17" t="s">
        <v>168</v>
      </c>
      <c r="B91" s="12" t="s">
        <v>105</v>
      </c>
      <c r="C91" s="23" t="s">
        <v>15</v>
      </c>
      <c r="D91" s="12" t="s">
        <v>32</v>
      </c>
      <c r="E91" s="12" t="s">
        <v>46</v>
      </c>
      <c r="F91" s="12" t="s">
        <v>23</v>
      </c>
      <c r="G91" s="12" t="s">
        <v>57</v>
      </c>
      <c r="H91" s="12" t="s">
        <v>160</v>
      </c>
      <c r="I91" s="12" t="s">
        <v>119</v>
      </c>
      <c r="J91" s="18" t="s">
        <v>162</v>
      </c>
      <c r="K91" s="18">
        <v>50</v>
      </c>
      <c r="L91" s="18" t="s">
        <v>90</v>
      </c>
      <c r="M91" s="5">
        <v>282140000</v>
      </c>
      <c r="N91" s="5">
        <v>0</v>
      </c>
      <c r="O91" s="5">
        <v>0</v>
      </c>
    </row>
    <row r="92" spans="1:18" ht="15.75" x14ac:dyDescent="0.2">
      <c r="A92" s="21" t="s">
        <v>215</v>
      </c>
      <c r="B92" s="19" t="s">
        <v>0</v>
      </c>
      <c r="C92" s="19" t="s">
        <v>0</v>
      </c>
      <c r="D92" s="19" t="s">
        <v>0</v>
      </c>
      <c r="E92" s="19" t="s">
        <v>0</v>
      </c>
      <c r="F92" s="19" t="s">
        <v>0</v>
      </c>
      <c r="G92" s="19" t="s">
        <v>0</v>
      </c>
      <c r="H92" s="19" t="s">
        <v>0</v>
      </c>
      <c r="I92" s="19" t="s">
        <v>0</v>
      </c>
      <c r="J92" s="19" t="s">
        <v>0</v>
      </c>
      <c r="K92" s="19" t="s">
        <v>0</v>
      </c>
      <c r="L92" s="19" t="s">
        <v>0</v>
      </c>
      <c r="M92" s="4">
        <f>M93</f>
        <v>193216358.30000001</v>
      </c>
      <c r="N92" s="4">
        <f t="shared" ref="N92:O92" si="36">N93</f>
        <v>0</v>
      </c>
      <c r="O92" s="4">
        <f t="shared" si="36"/>
        <v>0</v>
      </c>
    </row>
    <row r="93" spans="1:18" ht="31.5" x14ac:dyDescent="0.2">
      <c r="A93" s="17" t="s">
        <v>169</v>
      </c>
      <c r="B93" s="12" t="s">
        <v>105</v>
      </c>
      <c r="C93" s="23" t="s">
        <v>15</v>
      </c>
      <c r="D93" s="12" t="s">
        <v>32</v>
      </c>
      <c r="E93" s="12" t="s">
        <v>46</v>
      </c>
      <c r="F93" s="12" t="s">
        <v>23</v>
      </c>
      <c r="G93" s="12" t="s">
        <v>57</v>
      </c>
      <c r="H93" s="12" t="s">
        <v>160</v>
      </c>
      <c r="I93" s="12" t="s">
        <v>119</v>
      </c>
      <c r="J93" s="18" t="s">
        <v>162</v>
      </c>
      <c r="K93" s="18">
        <v>50</v>
      </c>
      <c r="L93" s="18" t="s">
        <v>90</v>
      </c>
      <c r="M93" s="5">
        <v>193216358.30000001</v>
      </c>
      <c r="N93" s="5">
        <v>0</v>
      </c>
      <c r="O93" s="5">
        <v>0</v>
      </c>
    </row>
    <row r="94" spans="1:18" ht="15.75" x14ac:dyDescent="0.2">
      <c r="A94" s="21" t="s">
        <v>216</v>
      </c>
      <c r="B94" s="19" t="s">
        <v>0</v>
      </c>
      <c r="C94" s="19" t="s">
        <v>0</v>
      </c>
      <c r="D94" s="19" t="s">
        <v>0</v>
      </c>
      <c r="E94" s="19" t="s">
        <v>0</v>
      </c>
      <c r="F94" s="19" t="s">
        <v>0</v>
      </c>
      <c r="G94" s="19" t="s">
        <v>0</v>
      </c>
      <c r="H94" s="19" t="s">
        <v>0</v>
      </c>
      <c r="I94" s="19" t="s">
        <v>0</v>
      </c>
      <c r="J94" s="19" t="s">
        <v>0</v>
      </c>
      <c r="K94" s="19" t="s">
        <v>0</v>
      </c>
      <c r="L94" s="19" t="s">
        <v>0</v>
      </c>
      <c r="M94" s="4">
        <f>M95</f>
        <v>282140000</v>
      </c>
      <c r="N94" s="4">
        <f t="shared" ref="N94:O94" si="37">N95</f>
        <v>0</v>
      </c>
      <c r="O94" s="4">
        <f t="shared" si="37"/>
        <v>0</v>
      </c>
    </row>
    <row r="95" spans="1:18" ht="31.5" x14ac:dyDescent="0.2">
      <c r="A95" s="17" t="s">
        <v>170</v>
      </c>
      <c r="B95" s="12" t="s">
        <v>105</v>
      </c>
      <c r="C95" s="23" t="s">
        <v>15</v>
      </c>
      <c r="D95" s="12" t="s">
        <v>32</v>
      </c>
      <c r="E95" s="12" t="s">
        <v>46</v>
      </c>
      <c r="F95" s="12" t="s">
        <v>23</v>
      </c>
      <c r="G95" s="12" t="s">
        <v>57</v>
      </c>
      <c r="H95" s="12" t="s">
        <v>160</v>
      </c>
      <c r="I95" s="12" t="s">
        <v>119</v>
      </c>
      <c r="J95" s="18" t="s">
        <v>162</v>
      </c>
      <c r="K95" s="18">
        <v>50</v>
      </c>
      <c r="L95" s="18" t="s">
        <v>90</v>
      </c>
      <c r="M95" s="5">
        <v>282140000</v>
      </c>
      <c r="N95" s="5">
        <v>0</v>
      </c>
      <c r="O95" s="5">
        <v>0</v>
      </c>
    </row>
    <row r="96" spans="1:18" ht="15.75" x14ac:dyDescent="0.2">
      <c r="A96" s="21" t="s">
        <v>217</v>
      </c>
      <c r="B96" s="19" t="s">
        <v>0</v>
      </c>
      <c r="C96" s="19" t="s">
        <v>0</v>
      </c>
      <c r="D96" s="19" t="s">
        <v>0</v>
      </c>
      <c r="E96" s="19" t="s">
        <v>0</v>
      </c>
      <c r="F96" s="19" t="s">
        <v>0</v>
      </c>
      <c r="G96" s="19" t="s">
        <v>0</v>
      </c>
      <c r="H96" s="19" t="s">
        <v>0</v>
      </c>
      <c r="I96" s="19" t="s">
        <v>0</v>
      </c>
      <c r="J96" s="19" t="s">
        <v>0</v>
      </c>
      <c r="K96" s="19" t="s">
        <v>0</v>
      </c>
      <c r="L96" s="19" t="s">
        <v>0</v>
      </c>
      <c r="M96" s="4">
        <f>M97</f>
        <v>193216358.30000001</v>
      </c>
      <c r="N96" s="4">
        <f t="shared" ref="N96:O96" si="38">N97</f>
        <v>0</v>
      </c>
      <c r="O96" s="4">
        <f t="shared" si="38"/>
        <v>0</v>
      </c>
    </row>
    <row r="97" spans="1:15" ht="31.5" x14ac:dyDescent="0.2">
      <c r="A97" s="17" t="s">
        <v>171</v>
      </c>
      <c r="B97" s="12" t="s">
        <v>105</v>
      </c>
      <c r="C97" s="23" t="s">
        <v>15</v>
      </c>
      <c r="D97" s="12" t="s">
        <v>32</v>
      </c>
      <c r="E97" s="12" t="s">
        <v>46</v>
      </c>
      <c r="F97" s="12" t="s">
        <v>23</v>
      </c>
      <c r="G97" s="12" t="s">
        <v>57</v>
      </c>
      <c r="H97" s="12" t="s">
        <v>160</v>
      </c>
      <c r="I97" s="12" t="s">
        <v>119</v>
      </c>
      <c r="J97" s="18" t="s">
        <v>162</v>
      </c>
      <c r="K97" s="18">
        <v>50</v>
      </c>
      <c r="L97" s="18" t="s">
        <v>90</v>
      </c>
      <c r="M97" s="5">
        <v>193216358.30000001</v>
      </c>
      <c r="N97" s="5">
        <v>0</v>
      </c>
      <c r="O97" s="5">
        <v>0</v>
      </c>
    </row>
    <row r="98" spans="1:15" ht="47.25" x14ac:dyDescent="0.2">
      <c r="A98" s="21" t="s">
        <v>209</v>
      </c>
      <c r="B98" s="19" t="s">
        <v>0</v>
      </c>
      <c r="C98" s="19" t="s">
        <v>0</v>
      </c>
      <c r="D98" s="19" t="s">
        <v>0</v>
      </c>
      <c r="E98" s="19" t="s">
        <v>0</v>
      </c>
      <c r="F98" s="19" t="s">
        <v>0</v>
      </c>
      <c r="G98" s="19" t="s">
        <v>0</v>
      </c>
      <c r="H98" s="19" t="s">
        <v>0</v>
      </c>
      <c r="I98" s="19" t="s">
        <v>0</v>
      </c>
      <c r="J98" s="19" t="s">
        <v>0</v>
      </c>
      <c r="K98" s="19" t="s">
        <v>0</v>
      </c>
      <c r="L98" s="19" t="s">
        <v>0</v>
      </c>
      <c r="M98" s="4">
        <f>M99</f>
        <v>193216358.30000001</v>
      </c>
      <c r="N98" s="4">
        <f t="shared" ref="N98:O98" si="39">N99</f>
        <v>0</v>
      </c>
      <c r="O98" s="4">
        <f t="shared" si="39"/>
        <v>0</v>
      </c>
    </row>
    <row r="99" spans="1:15" ht="31.5" x14ac:dyDescent="0.2">
      <c r="A99" s="17" t="s">
        <v>173</v>
      </c>
      <c r="B99" s="12" t="s">
        <v>105</v>
      </c>
      <c r="C99" s="23" t="s">
        <v>15</v>
      </c>
      <c r="D99" s="12" t="s">
        <v>32</v>
      </c>
      <c r="E99" s="12" t="s">
        <v>46</v>
      </c>
      <c r="F99" s="12" t="s">
        <v>23</v>
      </c>
      <c r="G99" s="12" t="s">
        <v>57</v>
      </c>
      <c r="H99" s="12" t="s">
        <v>160</v>
      </c>
      <c r="I99" s="12" t="s">
        <v>119</v>
      </c>
      <c r="J99" s="18" t="s">
        <v>162</v>
      </c>
      <c r="K99" s="18">
        <v>50</v>
      </c>
      <c r="L99" s="18" t="s">
        <v>90</v>
      </c>
      <c r="M99" s="5">
        <v>193216358.30000001</v>
      </c>
      <c r="N99" s="5">
        <v>0</v>
      </c>
      <c r="O99" s="5">
        <v>0</v>
      </c>
    </row>
  </sheetData>
  <mergeCells count="3">
    <mergeCell ref="A2:O2"/>
    <mergeCell ref="A3:O3"/>
    <mergeCell ref="N1:O1"/>
  </mergeCells>
  <pageMargins left="0.39370080000000002" right="0.39370080000000002" top="0.55826770000000003" bottom="0.51259840000000001" header="0.3" footer="0.3"/>
  <pageSetup paperSize="9" scale="76" fitToHeight="0" orientation="landscape" r:id="rId1"/>
  <headerFooter differentFirst="1">
    <oddHeader>&amp;C&amp;P</oddHeader>
    <firstHeader>&amp;C&amp;P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1"/>
  <sheetViews>
    <sheetView view="pageBreakPreview" zoomScaleNormal="100" zoomScaleSheetLayoutView="100" workbookViewId="0">
      <selection activeCell="A2" sqref="A2:O2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6" width="5.1640625" customWidth="1"/>
    <col min="7" max="7" width="4.1640625" customWidth="1"/>
    <col min="8" max="8" width="9.1640625" customWidth="1"/>
    <col min="9" max="9" width="7.1640625" customWidth="1"/>
    <col min="10" max="10" width="14.33203125" customWidth="1"/>
    <col min="11" max="11" width="12.1640625" customWidth="1"/>
    <col min="12" max="12" width="9.33203125" customWidth="1"/>
    <col min="13" max="15" width="21.83203125" bestFit="1" customWidth="1"/>
    <col min="16" max="18" width="21.83203125" style="31" customWidth="1"/>
  </cols>
  <sheetData>
    <row r="1" spans="1:15" ht="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11"/>
      <c r="K1" s="11"/>
      <c r="L1" s="11"/>
      <c r="M1" s="11"/>
      <c r="N1" s="58" t="s">
        <v>195</v>
      </c>
      <c r="O1" s="59"/>
    </row>
    <row r="2" spans="1:15" ht="48.95" customHeight="1" x14ac:dyDescent="0.2">
      <c r="A2" s="56" t="s">
        <v>176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7.2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42.6" customHeight="1" x14ac:dyDescent="0.2">
      <c r="A4" s="6" t="s">
        <v>177</v>
      </c>
      <c r="B4" s="6" t="s">
        <v>2</v>
      </c>
      <c r="C4" s="6" t="s">
        <v>178</v>
      </c>
      <c r="D4" s="6" t="s">
        <v>179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7" t="s">
        <v>8</v>
      </c>
      <c r="K4" s="7" t="s">
        <v>9</v>
      </c>
      <c r="L4" s="7" t="s">
        <v>10</v>
      </c>
      <c r="M4" s="6" t="s">
        <v>11</v>
      </c>
      <c r="N4" s="6" t="s">
        <v>12</v>
      </c>
      <c r="O4" s="6" t="s">
        <v>13</v>
      </c>
    </row>
    <row r="5" spans="1:15" ht="14.45" customHeight="1" x14ac:dyDescent="0.2">
      <c r="A5" s="20" t="s">
        <v>14</v>
      </c>
      <c r="B5" s="20" t="s">
        <v>15</v>
      </c>
      <c r="C5" s="20" t="s">
        <v>16</v>
      </c>
      <c r="D5" s="20" t="s">
        <v>17</v>
      </c>
      <c r="E5" s="20" t="s">
        <v>18</v>
      </c>
      <c r="F5" s="20" t="s">
        <v>19</v>
      </c>
      <c r="G5" s="20" t="s">
        <v>20</v>
      </c>
      <c r="H5" s="20" t="s">
        <v>21</v>
      </c>
      <c r="I5" s="20" t="s">
        <v>22</v>
      </c>
      <c r="J5" s="20">
        <v>10</v>
      </c>
      <c r="K5" s="20">
        <v>11</v>
      </c>
      <c r="L5" s="20">
        <v>12</v>
      </c>
      <c r="M5" s="10">
        <v>13</v>
      </c>
      <c r="N5" s="10">
        <v>14</v>
      </c>
      <c r="O5" s="10">
        <v>15</v>
      </c>
    </row>
    <row r="6" spans="1:15" ht="15.75" x14ac:dyDescent="0.2">
      <c r="A6" s="13" t="s">
        <v>28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4">
        <f>M7+M15+M25</f>
        <v>98133644.799999997</v>
      </c>
      <c r="N6" s="4">
        <f t="shared" ref="N6:O6" si="0">N7+N15+N25</f>
        <v>200000</v>
      </c>
      <c r="O6" s="4">
        <f t="shared" si="0"/>
        <v>200000</v>
      </c>
    </row>
    <row r="7" spans="1:15" ht="78.75" x14ac:dyDescent="0.2">
      <c r="A7" s="13" t="s">
        <v>29</v>
      </c>
      <c r="B7" s="14" t="s">
        <v>30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4">
        <f t="shared" ref="M7:M13" si="1">M8</f>
        <v>200000</v>
      </c>
      <c r="N7" s="4">
        <f t="shared" ref="N7:O13" si="2">N8</f>
        <v>200000</v>
      </c>
      <c r="O7" s="4">
        <f t="shared" si="2"/>
        <v>200000</v>
      </c>
    </row>
    <row r="8" spans="1:15" ht="63" x14ac:dyDescent="0.2">
      <c r="A8" s="13" t="s">
        <v>31</v>
      </c>
      <c r="B8" s="14" t="s">
        <v>30</v>
      </c>
      <c r="C8" s="14" t="s">
        <v>15</v>
      </c>
      <c r="D8" s="14" t="s">
        <v>32</v>
      </c>
      <c r="E8" s="14" t="s">
        <v>0</v>
      </c>
      <c r="F8" s="14" t="s">
        <v>0</v>
      </c>
      <c r="G8" s="14" t="s">
        <v>0</v>
      </c>
      <c r="H8" s="15" t="s">
        <v>0</v>
      </c>
      <c r="I8" s="15" t="s">
        <v>0</v>
      </c>
      <c r="J8" s="15" t="s">
        <v>0</v>
      </c>
      <c r="K8" s="15" t="s">
        <v>0</v>
      </c>
      <c r="L8" s="15" t="s">
        <v>0</v>
      </c>
      <c r="M8" s="4">
        <f t="shared" si="1"/>
        <v>200000</v>
      </c>
      <c r="N8" s="4">
        <f t="shared" si="2"/>
        <v>200000</v>
      </c>
      <c r="O8" s="4">
        <f t="shared" si="2"/>
        <v>200000</v>
      </c>
    </row>
    <row r="9" spans="1:15" ht="31.5" x14ac:dyDescent="0.2">
      <c r="A9" s="13" t="s">
        <v>33</v>
      </c>
      <c r="B9" s="14" t="s">
        <v>30</v>
      </c>
      <c r="C9" s="14" t="s">
        <v>15</v>
      </c>
      <c r="D9" s="14" t="s">
        <v>32</v>
      </c>
      <c r="E9" s="14" t="s">
        <v>34</v>
      </c>
      <c r="F9" s="14" t="s">
        <v>0</v>
      </c>
      <c r="G9" s="14" t="s">
        <v>0</v>
      </c>
      <c r="H9" s="15" t="s">
        <v>0</v>
      </c>
      <c r="I9" s="15" t="s">
        <v>0</v>
      </c>
      <c r="J9" s="15" t="s">
        <v>0</v>
      </c>
      <c r="K9" s="15" t="s">
        <v>0</v>
      </c>
      <c r="L9" s="15" t="s">
        <v>0</v>
      </c>
      <c r="M9" s="4">
        <f t="shared" si="1"/>
        <v>200000</v>
      </c>
      <c r="N9" s="4">
        <f t="shared" si="2"/>
        <v>200000</v>
      </c>
      <c r="O9" s="4">
        <f t="shared" si="2"/>
        <v>200000</v>
      </c>
    </row>
    <row r="10" spans="1:15" ht="15.75" x14ac:dyDescent="0.2">
      <c r="A10" s="16" t="s">
        <v>35</v>
      </c>
      <c r="B10" s="14" t="s">
        <v>30</v>
      </c>
      <c r="C10" s="14" t="s">
        <v>15</v>
      </c>
      <c r="D10" s="14" t="s">
        <v>32</v>
      </c>
      <c r="E10" s="14" t="s">
        <v>34</v>
      </c>
      <c r="F10" s="14" t="s">
        <v>36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4">
        <f t="shared" si="1"/>
        <v>200000</v>
      </c>
      <c r="N10" s="4">
        <f t="shared" si="2"/>
        <v>200000</v>
      </c>
      <c r="O10" s="4">
        <f t="shared" si="2"/>
        <v>200000</v>
      </c>
    </row>
    <row r="11" spans="1:15" ht="31.5" x14ac:dyDescent="0.2">
      <c r="A11" s="16" t="s">
        <v>37</v>
      </c>
      <c r="B11" s="14" t="s">
        <v>30</v>
      </c>
      <c r="C11" s="14" t="s">
        <v>15</v>
      </c>
      <c r="D11" s="14" t="s">
        <v>32</v>
      </c>
      <c r="E11" s="14" t="s">
        <v>34</v>
      </c>
      <c r="F11" s="14" t="s">
        <v>36</v>
      </c>
      <c r="G11" s="14" t="s">
        <v>24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4">
        <f t="shared" si="1"/>
        <v>200000</v>
      </c>
      <c r="N11" s="4">
        <f t="shared" si="2"/>
        <v>200000</v>
      </c>
      <c r="O11" s="4">
        <f t="shared" si="2"/>
        <v>200000</v>
      </c>
    </row>
    <row r="12" spans="1:15" ht="63" x14ac:dyDescent="0.2">
      <c r="A12" s="13" t="s">
        <v>38</v>
      </c>
      <c r="B12" s="14" t="s">
        <v>30</v>
      </c>
      <c r="C12" s="14" t="s">
        <v>15</v>
      </c>
      <c r="D12" s="14" t="s">
        <v>32</v>
      </c>
      <c r="E12" s="14" t="s">
        <v>34</v>
      </c>
      <c r="F12" s="14" t="s">
        <v>36</v>
      </c>
      <c r="G12" s="14" t="s">
        <v>24</v>
      </c>
      <c r="H12" s="14" t="s">
        <v>39</v>
      </c>
      <c r="I12" s="15" t="s">
        <v>0</v>
      </c>
      <c r="J12" s="15" t="s">
        <v>0</v>
      </c>
      <c r="K12" s="15" t="s">
        <v>0</v>
      </c>
      <c r="L12" s="15" t="s">
        <v>0</v>
      </c>
      <c r="M12" s="4">
        <f t="shared" si="1"/>
        <v>200000</v>
      </c>
      <c r="N12" s="4">
        <f t="shared" si="2"/>
        <v>200000</v>
      </c>
      <c r="O12" s="4">
        <f t="shared" si="2"/>
        <v>200000</v>
      </c>
    </row>
    <row r="13" spans="1:15" ht="63" x14ac:dyDescent="0.2">
      <c r="A13" s="13" t="s">
        <v>40</v>
      </c>
      <c r="B13" s="14" t="s">
        <v>30</v>
      </c>
      <c r="C13" s="14" t="s">
        <v>15</v>
      </c>
      <c r="D13" s="14" t="s">
        <v>32</v>
      </c>
      <c r="E13" s="14" t="s">
        <v>34</v>
      </c>
      <c r="F13" s="14" t="s">
        <v>36</v>
      </c>
      <c r="G13" s="14" t="s">
        <v>24</v>
      </c>
      <c r="H13" s="14" t="s">
        <v>39</v>
      </c>
      <c r="I13" s="14" t="s">
        <v>41</v>
      </c>
      <c r="J13" s="14" t="s">
        <v>0</v>
      </c>
      <c r="K13" s="14" t="s">
        <v>0</v>
      </c>
      <c r="L13" s="14" t="s">
        <v>0</v>
      </c>
      <c r="M13" s="4">
        <f t="shared" si="1"/>
        <v>200000</v>
      </c>
      <c r="N13" s="4">
        <f t="shared" si="2"/>
        <v>200000</v>
      </c>
      <c r="O13" s="4">
        <f t="shared" si="2"/>
        <v>200000</v>
      </c>
    </row>
    <row r="14" spans="1:15" ht="15.75" x14ac:dyDescent="0.2">
      <c r="A14" s="17" t="s">
        <v>194</v>
      </c>
      <c r="B14" s="12" t="s">
        <v>30</v>
      </c>
      <c r="C14" s="12" t="s">
        <v>15</v>
      </c>
      <c r="D14" s="12" t="s">
        <v>32</v>
      </c>
      <c r="E14" s="12" t="s">
        <v>34</v>
      </c>
      <c r="F14" s="12" t="s">
        <v>36</v>
      </c>
      <c r="G14" s="12" t="s">
        <v>24</v>
      </c>
      <c r="H14" s="12" t="s">
        <v>39</v>
      </c>
      <c r="I14" s="12" t="s">
        <v>41</v>
      </c>
      <c r="J14" s="18" t="s">
        <v>0</v>
      </c>
      <c r="K14" s="18" t="s">
        <v>0</v>
      </c>
      <c r="L14" s="18" t="s">
        <v>0</v>
      </c>
      <c r="M14" s="5">
        <v>200000</v>
      </c>
      <c r="N14" s="5">
        <v>200000</v>
      </c>
      <c r="O14" s="5">
        <v>200000</v>
      </c>
    </row>
    <row r="15" spans="1:15" ht="31.5" x14ac:dyDescent="0.2">
      <c r="A15" s="13" t="s">
        <v>68</v>
      </c>
      <c r="B15" s="14" t="s">
        <v>25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  <c r="H15" s="15" t="s">
        <v>0</v>
      </c>
      <c r="I15" s="15" t="s">
        <v>0</v>
      </c>
      <c r="J15" s="15" t="s">
        <v>0</v>
      </c>
      <c r="K15" s="15" t="s">
        <v>0</v>
      </c>
      <c r="L15" s="15" t="s">
        <v>0</v>
      </c>
      <c r="M15" s="4">
        <f>M16</f>
        <v>80000000</v>
      </c>
      <c r="N15" s="4">
        <f t="shared" ref="N15:O19" si="3">N16</f>
        <v>0</v>
      </c>
      <c r="O15" s="4">
        <f t="shared" si="3"/>
        <v>0</v>
      </c>
    </row>
    <row r="16" spans="1:15" ht="63" x14ac:dyDescent="0.2">
      <c r="A16" s="13" t="s">
        <v>69</v>
      </c>
      <c r="B16" s="14" t="s">
        <v>25</v>
      </c>
      <c r="C16" s="22" t="s">
        <v>15</v>
      </c>
      <c r="D16" s="14" t="s">
        <v>32</v>
      </c>
      <c r="E16" s="14" t="s">
        <v>0</v>
      </c>
      <c r="F16" s="14" t="s">
        <v>0</v>
      </c>
      <c r="G16" s="14" t="s">
        <v>0</v>
      </c>
      <c r="H16" s="15" t="s">
        <v>0</v>
      </c>
      <c r="I16" s="15" t="s">
        <v>0</v>
      </c>
      <c r="J16" s="15" t="s">
        <v>0</v>
      </c>
      <c r="K16" s="15" t="s">
        <v>0</v>
      </c>
      <c r="L16" s="15" t="s">
        <v>0</v>
      </c>
      <c r="M16" s="4">
        <f>M17</f>
        <v>80000000</v>
      </c>
      <c r="N16" s="4">
        <f t="shared" si="3"/>
        <v>0</v>
      </c>
      <c r="O16" s="4">
        <f t="shared" si="3"/>
        <v>0</v>
      </c>
    </row>
    <row r="17" spans="1:15" ht="31.5" x14ac:dyDescent="0.2">
      <c r="A17" s="13" t="s">
        <v>70</v>
      </c>
      <c r="B17" s="14" t="s">
        <v>25</v>
      </c>
      <c r="C17" s="22" t="s">
        <v>15</v>
      </c>
      <c r="D17" s="14" t="s">
        <v>32</v>
      </c>
      <c r="E17" s="14" t="s">
        <v>71</v>
      </c>
      <c r="F17" s="14" t="s">
        <v>0</v>
      </c>
      <c r="G17" s="14" t="s">
        <v>0</v>
      </c>
      <c r="H17" s="15" t="s">
        <v>0</v>
      </c>
      <c r="I17" s="15" t="s">
        <v>0</v>
      </c>
      <c r="J17" s="15" t="s">
        <v>0</v>
      </c>
      <c r="K17" s="15" t="s">
        <v>0</v>
      </c>
      <c r="L17" s="15" t="s">
        <v>0</v>
      </c>
      <c r="M17" s="4">
        <f>M18</f>
        <v>80000000</v>
      </c>
      <c r="N17" s="4">
        <f t="shared" si="3"/>
        <v>0</v>
      </c>
      <c r="O17" s="4">
        <f t="shared" si="3"/>
        <v>0</v>
      </c>
    </row>
    <row r="18" spans="1:15" ht="15.75" x14ac:dyDescent="0.2">
      <c r="A18" s="16" t="s">
        <v>72</v>
      </c>
      <c r="B18" s="14" t="s">
        <v>25</v>
      </c>
      <c r="C18" s="22" t="s">
        <v>15</v>
      </c>
      <c r="D18" s="14" t="s">
        <v>32</v>
      </c>
      <c r="E18" s="14" t="s">
        <v>71</v>
      </c>
      <c r="F18" s="14" t="s">
        <v>48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4">
        <f>M19</f>
        <v>80000000</v>
      </c>
      <c r="N18" s="4">
        <f t="shared" si="3"/>
        <v>0</v>
      </c>
      <c r="O18" s="4">
        <f t="shared" si="3"/>
        <v>0</v>
      </c>
    </row>
    <row r="19" spans="1:15" ht="31.5" x14ac:dyDescent="0.2">
      <c r="A19" s="16" t="s">
        <v>73</v>
      </c>
      <c r="B19" s="14" t="s">
        <v>25</v>
      </c>
      <c r="C19" s="22" t="s">
        <v>15</v>
      </c>
      <c r="D19" s="14" t="s">
        <v>32</v>
      </c>
      <c r="E19" s="14" t="s">
        <v>71</v>
      </c>
      <c r="F19" s="14" t="s">
        <v>48</v>
      </c>
      <c r="G19" s="14" t="s">
        <v>48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4">
        <f>M20</f>
        <v>80000000</v>
      </c>
      <c r="N19" s="4">
        <f t="shared" si="3"/>
        <v>0</v>
      </c>
      <c r="O19" s="4">
        <f t="shared" si="3"/>
        <v>0</v>
      </c>
    </row>
    <row r="20" spans="1:15" ht="63" x14ac:dyDescent="0.2">
      <c r="A20" s="13" t="s">
        <v>74</v>
      </c>
      <c r="B20" s="14" t="s">
        <v>25</v>
      </c>
      <c r="C20" s="22" t="s">
        <v>15</v>
      </c>
      <c r="D20" s="14" t="s">
        <v>32</v>
      </c>
      <c r="E20" s="14" t="s">
        <v>71</v>
      </c>
      <c r="F20" s="14" t="s">
        <v>48</v>
      </c>
      <c r="G20" s="14" t="s">
        <v>48</v>
      </c>
      <c r="H20" s="14" t="s">
        <v>75</v>
      </c>
      <c r="I20" s="15" t="s">
        <v>0</v>
      </c>
      <c r="J20" s="15" t="s">
        <v>0</v>
      </c>
      <c r="K20" s="15" t="s">
        <v>0</v>
      </c>
      <c r="L20" s="15" t="s">
        <v>0</v>
      </c>
      <c r="M20" s="4">
        <f>M21+M23</f>
        <v>80000000</v>
      </c>
      <c r="N20" s="4">
        <f t="shared" ref="N20:O20" si="4">N21+N23</f>
        <v>0</v>
      </c>
      <c r="O20" s="4">
        <f t="shared" si="4"/>
        <v>0</v>
      </c>
    </row>
    <row r="21" spans="1:15" ht="78.75" x14ac:dyDescent="0.2">
      <c r="A21" s="13" t="s">
        <v>76</v>
      </c>
      <c r="B21" s="14" t="s">
        <v>25</v>
      </c>
      <c r="C21" s="22" t="s">
        <v>15</v>
      </c>
      <c r="D21" s="14" t="s">
        <v>32</v>
      </c>
      <c r="E21" s="14" t="s">
        <v>71</v>
      </c>
      <c r="F21" s="14" t="s">
        <v>48</v>
      </c>
      <c r="G21" s="14" t="s">
        <v>48</v>
      </c>
      <c r="H21" s="14" t="s">
        <v>75</v>
      </c>
      <c r="I21" s="14" t="s">
        <v>77</v>
      </c>
      <c r="J21" s="14" t="s">
        <v>0</v>
      </c>
      <c r="K21" s="14" t="s">
        <v>0</v>
      </c>
      <c r="L21" s="14" t="s">
        <v>0</v>
      </c>
      <c r="M21" s="4">
        <f>M22</f>
        <v>40000000</v>
      </c>
      <c r="N21" s="4">
        <f t="shared" ref="N21:O21" si="5">N22</f>
        <v>0</v>
      </c>
      <c r="O21" s="4">
        <f t="shared" si="5"/>
        <v>0</v>
      </c>
    </row>
    <row r="22" spans="1:15" ht="15.75" x14ac:dyDescent="0.2">
      <c r="A22" s="17" t="s">
        <v>194</v>
      </c>
      <c r="B22" s="12" t="s">
        <v>25</v>
      </c>
      <c r="C22" s="23" t="s">
        <v>15</v>
      </c>
      <c r="D22" s="12" t="s">
        <v>32</v>
      </c>
      <c r="E22" s="12" t="s">
        <v>71</v>
      </c>
      <c r="F22" s="12" t="s">
        <v>48</v>
      </c>
      <c r="G22" s="12" t="s">
        <v>48</v>
      </c>
      <c r="H22" s="12" t="s">
        <v>75</v>
      </c>
      <c r="I22" s="12" t="s">
        <v>77</v>
      </c>
      <c r="J22" s="18" t="s">
        <v>0</v>
      </c>
      <c r="K22" s="18" t="s">
        <v>0</v>
      </c>
      <c r="L22" s="18" t="s">
        <v>0</v>
      </c>
      <c r="M22" s="5">
        <v>40000000</v>
      </c>
      <c r="N22" s="5">
        <v>0</v>
      </c>
      <c r="O22" s="5">
        <v>0</v>
      </c>
    </row>
    <row r="23" spans="1:15" ht="78.75" x14ac:dyDescent="0.2">
      <c r="A23" s="13" t="s">
        <v>78</v>
      </c>
      <c r="B23" s="14" t="s">
        <v>25</v>
      </c>
      <c r="C23" s="22" t="s">
        <v>15</v>
      </c>
      <c r="D23" s="14" t="s">
        <v>32</v>
      </c>
      <c r="E23" s="14" t="s">
        <v>71</v>
      </c>
      <c r="F23" s="14" t="s">
        <v>48</v>
      </c>
      <c r="G23" s="14" t="s">
        <v>48</v>
      </c>
      <c r="H23" s="14" t="s">
        <v>75</v>
      </c>
      <c r="I23" s="14" t="s">
        <v>79</v>
      </c>
      <c r="J23" s="14" t="s">
        <v>0</v>
      </c>
      <c r="K23" s="14" t="s">
        <v>0</v>
      </c>
      <c r="L23" s="14" t="s">
        <v>0</v>
      </c>
      <c r="M23" s="4">
        <f>M24</f>
        <v>40000000</v>
      </c>
      <c r="N23" s="4">
        <f t="shared" ref="N23:O23" si="6">N24</f>
        <v>0</v>
      </c>
      <c r="O23" s="4">
        <f t="shared" si="6"/>
        <v>0</v>
      </c>
    </row>
    <row r="24" spans="1:15" ht="15.75" x14ac:dyDescent="0.2">
      <c r="A24" s="17" t="s">
        <v>194</v>
      </c>
      <c r="B24" s="12" t="s">
        <v>25</v>
      </c>
      <c r="C24" s="23" t="s">
        <v>15</v>
      </c>
      <c r="D24" s="12" t="s">
        <v>32</v>
      </c>
      <c r="E24" s="12" t="s">
        <v>71</v>
      </c>
      <c r="F24" s="12" t="s">
        <v>48</v>
      </c>
      <c r="G24" s="12" t="s">
        <v>48</v>
      </c>
      <c r="H24" s="12" t="s">
        <v>75</v>
      </c>
      <c r="I24" s="12" t="s">
        <v>79</v>
      </c>
      <c r="J24" s="18" t="s">
        <v>0</v>
      </c>
      <c r="K24" s="18" t="s">
        <v>0</v>
      </c>
      <c r="L24" s="18" t="s">
        <v>0</v>
      </c>
      <c r="M24" s="5">
        <v>40000000</v>
      </c>
      <c r="N24" s="5">
        <v>0</v>
      </c>
      <c r="O24" s="5">
        <v>0</v>
      </c>
    </row>
    <row r="25" spans="1:15" ht="31.5" x14ac:dyDescent="0.2">
      <c r="A25" s="13" t="s">
        <v>104</v>
      </c>
      <c r="B25" s="14" t="s">
        <v>105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  <c r="H25" s="15" t="s">
        <v>0</v>
      </c>
      <c r="I25" s="15" t="s">
        <v>0</v>
      </c>
      <c r="J25" s="15" t="s">
        <v>0</v>
      </c>
      <c r="K25" s="15" t="s">
        <v>0</v>
      </c>
      <c r="L25" s="15" t="s">
        <v>0</v>
      </c>
      <c r="M25" s="4">
        <f>M26</f>
        <v>17933644.800000001</v>
      </c>
      <c r="N25" s="4">
        <f t="shared" ref="N25:O29" si="7">N26</f>
        <v>0</v>
      </c>
      <c r="O25" s="4">
        <f t="shared" si="7"/>
        <v>0</v>
      </c>
    </row>
    <row r="26" spans="1:15" ht="47.25" x14ac:dyDescent="0.2">
      <c r="A26" s="13" t="s">
        <v>106</v>
      </c>
      <c r="B26" s="14" t="s">
        <v>105</v>
      </c>
      <c r="C26" s="22" t="s">
        <v>15</v>
      </c>
      <c r="D26" s="14" t="s">
        <v>57</v>
      </c>
      <c r="E26" s="14" t="s">
        <v>0</v>
      </c>
      <c r="F26" s="14" t="s">
        <v>0</v>
      </c>
      <c r="G26" s="14" t="s">
        <v>0</v>
      </c>
      <c r="H26" s="15" t="s">
        <v>0</v>
      </c>
      <c r="I26" s="15" t="s">
        <v>0</v>
      </c>
      <c r="J26" s="15" t="s">
        <v>0</v>
      </c>
      <c r="K26" s="15" t="s">
        <v>0</v>
      </c>
      <c r="L26" s="15" t="s">
        <v>0</v>
      </c>
      <c r="M26" s="4">
        <f>M27</f>
        <v>17933644.800000001</v>
      </c>
      <c r="N26" s="4">
        <f t="shared" si="7"/>
        <v>0</v>
      </c>
      <c r="O26" s="4">
        <f t="shared" si="7"/>
        <v>0</v>
      </c>
    </row>
    <row r="27" spans="1:15" ht="31.5" x14ac:dyDescent="0.2">
      <c r="A27" s="13" t="s">
        <v>107</v>
      </c>
      <c r="B27" s="14" t="s">
        <v>105</v>
      </c>
      <c r="C27" s="22" t="s">
        <v>15</v>
      </c>
      <c r="D27" s="14" t="s">
        <v>57</v>
      </c>
      <c r="E27" s="14" t="s">
        <v>108</v>
      </c>
      <c r="F27" s="14" t="s">
        <v>0</v>
      </c>
      <c r="G27" s="14" t="s">
        <v>0</v>
      </c>
      <c r="H27" s="15" t="s">
        <v>0</v>
      </c>
      <c r="I27" s="15" t="s">
        <v>0</v>
      </c>
      <c r="J27" s="15" t="s">
        <v>0</v>
      </c>
      <c r="K27" s="15" t="s">
        <v>0</v>
      </c>
      <c r="L27" s="15" t="s">
        <v>0</v>
      </c>
      <c r="M27" s="4">
        <f>M28</f>
        <v>17933644.800000001</v>
      </c>
      <c r="N27" s="4">
        <f t="shared" si="7"/>
        <v>0</v>
      </c>
      <c r="O27" s="4">
        <f t="shared" si="7"/>
        <v>0</v>
      </c>
    </row>
    <row r="28" spans="1:15" ht="15.75" x14ac:dyDescent="0.2">
      <c r="A28" s="16" t="s">
        <v>109</v>
      </c>
      <c r="B28" s="14" t="s">
        <v>105</v>
      </c>
      <c r="C28" s="22" t="s">
        <v>15</v>
      </c>
      <c r="D28" s="14" t="s">
        <v>57</v>
      </c>
      <c r="E28" s="14" t="s">
        <v>108</v>
      </c>
      <c r="F28" s="14" t="s">
        <v>23</v>
      </c>
      <c r="G28" s="14" t="s">
        <v>0</v>
      </c>
      <c r="H28" s="14" t="s">
        <v>0</v>
      </c>
      <c r="I28" s="14" t="s">
        <v>0</v>
      </c>
      <c r="J28" s="14" t="s">
        <v>0</v>
      </c>
      <c r="K28" s="14" t="s">
        <v>0</v>
      </c>
      <c r="L28" s="14" t="s">
        <v>0</v>
      </c>
      <c r="M28" s="4">
        <f>M29</f>
        <v>17933644.800000001</v>
      </c>
      <c r="N28" s="4">
        <f t="shared" si="7"/>
        <v>0</v>
      </c>
      <c r="O28" s="4">
        <f t="shared" si="7"/>
        <v>0</v>
      </c>
    </row>
    <row r="29" spans="1:15" ht="15.75" x14ac:dyDescent="0.2">
      <c r="A29" s="16" t="s">
        <v>110</v>
      </c>
      <c r="B29" s="14" t="s">
        <v>105</v>
      </c>
      <c r="C29" s="22" t="s">
        <v>15</v>
      </c>
      <c r="D29" s="14" t="s">
        <v>57</v>
      </c>
      <c r="E29" s="14" t="s">
        <v>108</v>
      </c>
      <c r="F29" s="14" t="s">
        <v>23</v>
      </c>
      <c r="G29" s="14" t="s">
        <v>32</v>
      </c>
      <c r="H29" s="14" t="s">
        <v>0</v>
      </c>
      <c r="I29" s="14" t="s">
        <v>0</v>
      </c>
      <c r="J29" s="14" t="s">
        <v>0</v>
      </c>
      <c r="K29" s="14" t="s">
        <v>0</v>
      </c>
      <c r="L29" s="14" t="s">
        <v>0</v>
      </c>
      <c r="M29" s="4">
        <f>M30</f>
        <v>17933644.800000001</v>
      </c>
      <c r="N29" s="4">
        <f t="shared" si="7"/>
        <v>0</v>
      </c>
      <c r="O29" s="4">
        <f t="shared" si="7"/>
        <v>0</v>
      </c>
    </row>
    <row r="30" spans="1:15" ht="63" x14ac:dyDescent="0.2">
      <c r="A30" s="13" t="s">
        <v>111</v>
      </c>
      <c r="B30" s="14" t="s">
        <v>105</v>
      </c>
      <c r="C30" s="22" t="s">
        <v>15</v>
      </c>
      <c r="D30" s="14" t="s">
        <v>57</v>
      </c>
      <c r="E30" s="14" t="s">
        <v>108</v>
      </c>
      <c r="F30" s="14" t="s">
        <v>23</v>
      </c>
      <c r="G30" s="14" t="s">
        <v>32</v>
      </c>
      <c r="H30" s="14" t="s">
        <v>112</v>
      </c>
      <c r="I30" s="15" t="s">
        <v>0</v>
      </c>
      <c r="J30" s="15" t="s">
        <v>0</v>
      </c>
      <c r="K30" s="15" t="s">
        <v>0</v>
      </c>
      <c r="L30" s="15" t="s">
        <v>0</v>
      </c>
      <c r="M30" s="4">
        <f>M31+M34</f>
        <v>17933644.800000001</v>
      </c>
      <c r="N30" s="4">
        <f t="shared" ref="N30:O30" si="8">N31+N34</f>
        <v>0</v>
      </c>
      <c r="O30" s="4">
        <f t="shared" si="8"/>
        <v>0</v>
      </c>
    </row>
    <row r="31" spans="1:15" ht="78.75" x14ac:dyDescent="0.2">
      <c r="A31" s="13" t="s">
        <v>76</v>
      </c>
      <c r="B31" s="14" t="s">
        <v>105</v>
      </c>
      <c r="C31" s="22" t="s">
        <v>15</v>
      </c>
      <c r="D31" s="14" t="s">
        <v>57</v>
      </c>
      <c r="E31" s="14" t="s">
        <v>108</v>
      </c>
      <c r="F31" s="14" t="s">
        <v>23</v>
      </c>
      <c r="G31" s="14" t="s">
        <v>32</v>
      </c>
      <c r="H31" s="14" t="s">
        <v>112</v>
      </c>
      <c r="I31" s="14" t="s">
        <v>77</v>
      </c>
      <c r="J31" s="14" t="s">
        <v>0</v>
      </c>
      <c r="K31" s="14" t="s">
        <v>0</v>
      </c>
      <c r="L31" s="14" t="s">
        <v>0</v>
      </c>
      <c r="M31" s="4">
        <f>M32</f>
        <v>2988940.8</v>
      </c>
      <c r="N31" s="4">
        <f t="shared" ref="N31:O32" si="9">N32</f>
        <v>0</v>
      </c>
      <c r="O31" s="4">
        <f t="shared" si="9"/>
        <v>0</v>
      </c>
    </row>
    <row r="32" spans="1:15" ht="78.75" x14ac:dyDescent="0.2">
      <c r="A32" s="13" t="s">
        <v>218</v>
      </c>
      <c r="B32" s="14" t="s">
        <v>105</v>
      </c>
      <c r="C32" s="22" t="s">
        <v>15</v>
      </c>
      <c r="D32" s="14" t="s">
        <v>57</v>
      </c>
      <c r="E32" s="14" t="s">
        <v>108</v>
      </c>
      <c r="F32" s="14" t="s">
        <v>23</v>
      </c>
      <c r="G32" s="14" t="s">
        <v>32</v>
      </c>
      <c r="H32" s="14" t="s">
        <v>112</v>
      </c>
      <c r="I32" s="14" t="s">
        <v>77</v>
      </c>
      <c r="J32" s="14"/>
      <c r="K32" s="14"/>
      <c r="L32" s="14"/>
      <c r="M32" s="4">
        <f>M33</f>
        <v>2988940.8</v>
      </c>
      <c r="N32" s="4">
        <f t="shared" si="9"/>
        <v>0</v>
      </c>
      <c r="O32" s="4">
        <f t="shared" si="9"/>
        <v>0</v>
      </c>
    </row>
    <row r="33" spans="1:18" ht="31.5" x14ac:dyDescent="0.2">
      <c r="A33" s="17" t="s">
        <v>219</v>
      </c>
      <c r="B33" s="12" t="s">
        <v>105</v>
      </c>
      <c r="C33" s="23" t="s">
        <v>15</v>
      </c>
      <c r="D33" s="12" t="s">
        <v>57</v>
      </c>
      <c r="E33" s="12" t="s">
        <v>108</v>
      </c>
      <c r="F33" s="12" t="s">
        <v>23</v>
      </c>
      <c r="G33" s="12" t="s">
        <v>32</v>
      </c>
      <c r="H33" s="12" t="s">
        <v>112</v>
      </c>
      <c r="I33" s="12" t="s">
        <v>77</v>
      </c>
      <c r="J33" s="25" t="s">
        <v>221</v>
      </c>
      <c r="K33" s="18">
        <v>38.4</v>
      </c>
      <c r="L33" s="18">
        <v>2025</v>
      </c>
      <c r="M33" s="5">
        <v>2988940.8</v>
      </c>
      <c r="N33" s="5">
        <v>0</v>
      </c>
      <c r="O33" s="5">
        <v>0</v>
      </c>
    </row>
    <row r="34" spans="1:18" ht="78.75" x14ac:dyDescent="0.2">
      <c r="A34" s="13" t="s">
        <v>78</v>
      </c>
      <c r="B34" s="14" t="s">
        <v>105</v>
      </c>
      <c r="C34" s="22" t="s">
        <v>15</v>
      </c>
      <c r="D34" s="14" t="s">
        <v>57</v>
      </c>
      <c r="E34" s="14" t="s">
        <v>108</v>
      </c>
      <c r="F34" s="14" t="s">
        <v>23</v>
      </c>
      <c r="G34" s="14" t="s">
        <v>32</v>
      </c>
      <c r="H34" s="14" t="s">
        <v>112</v>
      </c>
      <c r="I34" s="14" t="s">
        <v>79</v>
      </c>
      <c r="J34" s="14" t="s">
        <v>0</v>
      </c>
      <c r="K34" s="14" t="s">
        <v>0</v>
      </c>
      <c r="L34" s="14" t="s">
        <v>0</v>
      </c>
      <c r="M34" s="4">
        <f>M35+M40</f>
        <v>14944704</v>
      </c>
      <c r="N34" s="4">
        <f t="shared" ref="N34:O34" si="10">N35+N40</f>
        <v>0</v>
      </c>
      <c r="O34" s="4">
        <f t="shared" si="10"/>
        <v>0</v>
      </c>
    </row>
    <row r="35" spans="1:18" s="27" customFormat="1" ht="63" x14ac:dyDescent="0.2">
      <c r="A35" s="21" t="s">
        <v>220</v>
      </c>
      <c r="B35" s="22" t="s">
        <v>105</v>
      </c>
      <c r="C35" s="22" t="s">
        <v>15</v>
      </c>
      <c r="D35" s="22" t="s">
        <v>57</v>
      </c>
      <c r="E35" s="22" t="s">
        <v>108</v>
      </c>
      <c r="F35" s="22" t="s">
        <v>23</v>
      </c>
      <c r="G35" s="22" t="s">
        <v>32</v>
      </c>
      <c r="H35" s="22" t="s">
        <v>112</v>
      </c>
      <c r="I35" s="22" t="s">
        <v>79</v>
      </c>
      <c r="J35" s="30" t="s">
        <v>0</v>
      </c>
      <c r="K35" s="30" t="s">
        <v>0</v>
      </c>
      <c r="L35" s="30" t="s">
        <v>0</v>
      </c>
      <c r="M35" s="26">
        <f>M36+M37+M38+M39</f>
        <v>11955763.199999999</v>
      </c>
      <c r="N35" s="26">
        <f t="shared" ref="N35:O35" si="11">N36+N37+N38+N39</f>
        <v>0</v>
      </c>
      <c r="O35" s="26">
        <f t="shared" si="11"/>
        <v>0</v>
      </c>
      <c r="P35" s="32"/>
      <c r="Q35" s="32"/>
      <c r="R35" s="32"/>
    </row>
    <row r="36" spans="1:18" ht="31.5" x14ac:dyDescent="0.2">
      <c r="A36" s="24" t="s">
        <v>219</v>
      </c>
      <c r="B36" s="12" t="s">
        <v>105</v>
      </c>
      <c r="C36" s="23" t="s">
        <v>15</v>
      </c>
      <c r="D36" s="12" t="s">
        <v>57</v>
      </c>
      <c r="E36" s="12" t="s">
        <v>108</v>
      </c>
      <c r="F36" s="12" t="s">
        <v>23</v>
      </c>
      <c r="G36" s="12" t="s">
        <v>32</v>
      </c>
      <c r="H36" s="12" t="s">
        <v>112</v>
      </c>
      <c r="I36" s="12" t="s">
        <v>79</v>
      </c>
      <c r="J36" s="25" t="s">
        <v>221</v>
      </c>
      <c r="K36" s="18">
        <v>38.4</v>
      </c>
      <c r="L36" s="18">
        <v>2025</v>
      </c>
      <c r="M36" s="5">
        <v>2988940.8</v>
      </c>
      <c r="N36" s="5">
        <v>0</v>
      </c>
      <c r="O36" s="5">
        <v>0</v>
      </c>
    </row>
    <row r="37" spans="1:18" ht="31.5" x14ac:dyDescent="0.2">
      <c r="A37" s="24" t="s">
        <v>219</v>
      </c>
      <c r="B37" s="12" t="s">
        <v>105</v>
      </c>
      <c r="C37" s="23" t="s">
        <v>15</v>
      </c>
      <c r="D37" s="12" t="s">
        <v>57</v>
      </c>
      <c r="E37" s="12" t="s">
        <v>108</v>
      </c>
      <c r="F37" s="12" t="s">
        <v>23</v>
      </c>
      <c r="G37" s="12" t="s">
        <v>32</v>
      </c>
      <c r="H37" s="12" t="s">
        <v>112</v>
      </c>
      <c r="I37" s="12" t="s">
        <v>79</v>
      </c>
      <c r="J37" s="25" t="s">
        <v>221</v>
      </c>
      <c r="K37" s="18">
        <v>38.4</v>
      </c>
      <c r="L37" s="18">
        <v>2025</v>
      </c>
      <c r="M37" s="5">
        <v>2988940.8</v>
      </c>
      <c r="N37" s="5">
        <v>0</v>
      </c>
      <c r="O37" s="5">
        <v>0</v>
      </c>
    </row>
    <row r="38" spans="1:18" ht="31.5" x14ac:dyDescent="0.2">
      <c r="A38" s="24" t="s">
        <v>219</v>
      </c>
      <c r="B38" s="12" t="s">
        <v>105</v>
      </c>
      <c r="C38" s="23" t="s">
        <v>15</v>
      </c>
      <c r="D38" s="12" t="s">
        <v>57</v>
      </c>
      <c r="E38" s="12" t="s">
        <v>108</v>
      </c>
      <c r="F38" s="12" t="s">
        <v>23</v>
      </c>
      <c r="G38" s="12" t="s">
        <v>32</v>
      </c>
      <c r="H38" s="12" t="s">
        <v>112</v>
      </c>
      <c r="I38" s="12" t="s">
        <v>79</v>
      </c>
      <c r="J38" s="25" t="s">
        <v>221</v>
      </c>
      <c r="K38" s="18">
        <v>38.4</v>
      </c>
      <c r="L38" s="18">
        <v>2025</v>
      </c>
      <c r="M38" s="5">
        <v>2988940.8</v>
      </c>
      <c r="N38" s="5">
        <v>0</v>
      </c>
      <c r="O38" s="5">
        <v>0</v>
      </c>
    </row>
    <row r="39" spans="1:18" ht="31.5" x14ac:dyDescent="0.2">
      <c r="A39" s="24" t="s">
        <v>219</v>
      </c>
      <c r="B39" s="12" t="s">
        <v>105</v>
      </c>
      <c r="C39" s="23" t="s">
        <v>15</v>
      </c>
      <c r="D39" s="12" t="s">
        <v>57</v>
      </c>
      <c r="E39" s="12" t="s">
        <v>108</v>
      </c>
      <c r="F39" s="12" t="s">
        <v>23</v>
      </c>
      <c r="G39" s="12" t="s">
        <v>32</v>
      </c>
      <c r="H39" s="12" t="s">
        <v>112</v>
      </c>
      <c r="I39" s="12" t="s">
        <v>79</v>
      </c>
      <c r="J39" s="25" t="s">
        <v>221</v>
      </c>
      <c r="K39" s="18">
        <v>38.4</v>
      </c>
      <c r="L39" s="18">
        <v>2025</v>
      </c>
      <c r="M39" s="5">
        <v>2988940.8</v>
      </c>
      <c r="N39" s="5">
        <v>0</v>
      </c>
      <c r="O39" s="5">
        <v>0</v>
      </c>
    </row>
    <row r="40" spans="1:18" s="27" customFormat="1" ht="63" x14ac:dyDescent="0.2">
      <c r="A40" s="21" t="s">
        <v>222</v>
      </c>
      <c r="B40" s="22" t="s">
        <v>105</v>
      </c>
      <c r="C40" s="22" t="s">
        <v>15</v>
      </c>
      <c r="D40" s="22" t="s">
        <v>57</v>
      </c>
      <c r="E40" s="22" t="s">
        <v>108</v>
      </c>
      <c r="F40" s="22" t="s">
        <v>23</v>
      </c>
      <c r="G40" s="22" t="s">
        <v>32</v>
      </c>
      <c r="H40" s="22" t="s">
        <v>112</v>
      </c>
      <c r="I40" s="22" t="s">
        <v>79</v>
      </c>
      <c r="J40" s="30" t="s">
        <v>0</v>
      </c>
      <c r="K40" s="30" t="s">
        <v>0</v>
      </c>
      <c r="L40" s="30" t="s">
        <v>0</v>
      </c>
      <c r="M40" s="26">
        <f>M41</f>
        <v>2988940.8</v>
      </c>
      <c r="N40" s="26">
        <f t="shared" ref="N40:O40" si="12">N41</f>
        <v>0</v>
      </c>
      <c r="O40" s="26">
        <f t="shared" si="12"/>
        <v>0</v>
      </c>
      <c r="P40" s="32"/>
      <c r="Q40" s="32"/>
      <c r="R40" s="32"/>
    </row>
    <row r="41" spans="1:18" ht="31.5" x14ac:dyDescent="0.2">
      <c r="A41" s="24" t="s">
        <v>219</v>
      </c>
      <c r="B41" s="12" t="s">
        <v>105</v>
      </c>
      <c r="C41" s="23" t="s">
        <v>15</v>
      </c>
      <c r="D41" s="12" t="s">
        <v>57</v>
      </c>
      <c r="E41" s="12" t="s">
        <v>108</v>
      </c>
      <c r="F41" s="12" t="s">
        <v>23</v>
      </c>
      <c r="G41" s="12" t="s">
        <v>32</v>
      </c>
      <c r="H41" s="12" t="s">
        <v>112</v>
      </c>
      <c r="I41" s="12" t="s">
        <v>79</v>
      </c>
      <c r="J41" s="25" t="s">
        <v>221</v>
      </c>
      <c r="K41" s="18">
        <v>38.4</v>
      </c>
      <c r="L41" s="18">
        <v>2025</v>
      </c>
      <c r="M41" s="5">
        <v>2988940.8</v>
      </c>
      <c r="N41" s="5">
        <v>0</v>
      </c>
      <c r="O41" s="5">
        <v>0</v>
      </c>
    </row>
  </sheetData>
  <mergeCells count="3">
    <mergeCell ref="A2:O2"/>
    <mergeCell ref="A3:O3"/>
    <mergeCell ref="N1:O1"/>
  </mergeCells>
  <pageMargins left="0.39370080000000002" right="0.39370080000000002" top="0.55826770000000003" bottom="0.51259840000000001" header="0.3" footer="0.3"/>
  <pageSetup paperSize="9" scale="76" fitToHeight="0" orientation="landscape" r:id="rId1"/>
  <headerFooter differentFirst="1">
    <oddHeader>&amp;C&amp;P</oddHeader>
    <firstHeader>&amp;C&amp;P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31"/>
  <sheetViews>
    <sheetView view="pageBreakPreview" zoomScaleNormal="100" zoomScaleSheetLayoutView="100" workbookViewId="0">
      <selection activeCell="A2" sqref="A2:O2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6" width="5.1640625" customWidth="1"/>
    <col min="7" max="7" width="4.1640625" customWidth="1"/>
    <col min="8" max="8" width="9.1640625" customWidth="1"/>
    <col min="9" max="9" width="7.1640625" customWidth="1"/>
    <col min="10" max="10" width="14.33203125" customWidth="1"/>
    <col min="11" max="11" width="12.1640625" customWidth="1"/>
    <col min="12" max="12" width="9.33203125" customWidth="1"/>
    <col min="13" max="15" width="21.83203125" bestFit="1" customWidth="1"/>
    <col min="16" max="18" width="21.83203125" style="31" customWidth="1"/>
  </cols>
  <sheetData>
    <row r="1" spans="1:18" ht="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11"/>
      <c r="K1" s="11"/>
      <c r="L1" s="11"/>
      <c r="M1" s="11"/>
      <c r="N1" s="58" t="s">
        <v>195</v>
      </c>
      <c r="O1" s="59"/>
    </row>
    <row r="2" spans="1:18" ht="48.95" customHeight="1" x14ac:dyDescent="0.2">
      <c r="A2" s="56" t="s">
        <v>181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8" ht="17.2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8" ht="42.6" customHeight="1" x14ac:dyDescent="0.2">
      <c r="A4" s="6" t="s">
        <v>180</v>
      </c>
      <c r="B4" s="6" t="s">
        <v>2</v>
      </c>
      <c r="C4" s="6" t="s">
        <v>178</v>
      </c>
      <c r="D4" s="6" t="s">
        <v>179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7" t="s">
        <v>8</v>
      </c>
      <c r="K4" s="7" t="s">
        <v>9</v>
      </c>
      <c r="L4" s="7" t="s">
        <v>10</v>
      </c>
      <c r="M4" s="6" t="s">
        <v>11</v>
      </c>
      <c r="N4" s="6" t="s">
        <v>12</v>
      </c>
      <c r="O4" s="6" t="s">
        <v>13</v>
      </c>
    </row>
    <row r="5" spans="1:18" ht="14.45" customHeight="1" x14ac:dyDescent="0.2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>
        <v>10</v>
      </c>
      <c r="K5" s="9">
        <v>11</v>
      </c>
      <c r="L5" s="9">
        <v>12</v>
      </c>
      <c r="M5" s="8">
        <v>13</v>
      </c>
      <c r="N5" s="8">
        <v>14</v>
      </c>
      <c r="O5" s="8">
        <v>15</v>
      </c>
    </row>
    <row r="6" spans="1:18" ht="15.75" x14ac:dyDescent="0.2">
      <c r="A6" s="13" t="s">
        <v>28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4">
        <f t="shared" ref="M6:M12" si="0">M7</f>
        <v>32695303.039999999</v>
      </c>
      <c r="N6" s="4">
        <f t="shared" ref="N6:O12" si="1">N7</f>
        <v>0</v>
      </c>
      <c r="O6" s="4">
        <f t="shared" si="1"/>
        <v>0</v>
      </c>
    </row>
    <row r="7" spans="1:18" ht="31.5" x14ac:dyDescent="0.2">
      <c r="A7" s="13" t="s">
        <v>104</v>
      </c>
      <c r="B7" s="14" t="s">
        <v>105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4">
        <f t="shared" si="0"/>
        <v>32695303.039999999</v>
      </c>
      <c r="N7" s="4">
        <f t="shared" si="1"/>
        <v>0</v>
      </c>
      <c r="O7" s="4">
        <f t="shared" si="1"/>
        <v>0</v>
      </c>
    </row>
    <row r="8" spans="1:18" ht="47.25" x14ac:dyDescent="0.2">
      <c r="A8" s="13" t="s">
        <v>106</v>
      </c>
      <c r="B8" s="14" t="s">
        <v>105</v>
      </c>
      <c r="C8" s="14" t="s">
        <v>15</v>
      </c>
      <c r="D8" s="14" t="s">
        <v>57</v>
      </c>
      <c r="E8" s="14" t="s">
        <v>0</v>
      </c>
      <c r="F8" s="14" t="s">
        <v>0</v>
      </c>
      <c r="G8" s="14" t="s">
        <v>0</v>
      </c>
      <c r="H8" s="15" t="s">
        <v>0</v>
      </c>
      <c r="I8" s="15" t="s">
        <v>0</v>
      </c>
      <c r="J8" s="15" t="s">
        <v>0</v>
      </c>
      <c r="K8" s="15" t="s">
        <v>0</v>
      </c>
      <c r="L8" s="15" t="s">
        <v>0</v>
      </c>
      <c r="M8" s="4">
        <f t="shared" si="0"/>
        <v>32695303.039999999</v>
      </c>
      <c r="N8" s="4">
        <f t="shared" si="1"/>
        <v>0</v>
      </c>
      <c r="O8" s="4">
        <f t="shared" si="1"/>
        <v>0</v>
      </c>
    </row>
    <row r="9" spans="1:18" ht="31.5" x14ac:dyDescent="0.2">
      <c r="A9" s="13" t="s">
        <v>107</v>
      </c>
      <c r="B9" s="14" t="s">
        <v>105</v>
      </c>
      <c r="C9" s="14" t="s">
        <v>15</v>
      </c>
      <c r="D9" s="14" t="s">
        <v>57</v>
      </c>
      <c r="E9" s="14" t="s">
        <v>108</v>
      </c>
      <c r="F9" s="14" t="s">
        <v>0</v>
      </c>
      <c r="G9" s="14" t="s">
        <v>0</v>
      </c>
      <c r="H9" s="15" t="s">
        <v>0</v>
      </c>
      <c r="I9" s="15" t="s">
        <v>0</v>
      </c>
      <c r="J9" s="15" t="s">
        <v>0</v>
      </c>
      <c r="K9" s="15" t="s">
        <v>0</v>
      </c>
      <c r="L9" s="15" t="s">
        <v>0</v>
      </c>
      <c r="M9" s="4">
        <f t="shared" si="0"/>
        <v>32695303.039999999</v>
      </c>
      <c r="N9" s="4">
        <f t="shared" si="1"/>
        <v>0</v>
      </c>
      <c r="O9" s="4">
        <f t="shared" si="1"/>
        <v>0</v>
      </c>
    </row>
    <row r="10" spans="1:18" ht="15.75" x14ac:dyDescent="0.2">
      <c r="A10" s="16" t="s">
        <v>109</v>
      </c>
      <c r="B10" s="14" t="s">
        <v>105</v>
      </c>
      <c r="C10" s="14" t="s">
        <v>15</v>
      </c>
      <c r="D10" s="14" t="s">
        <v>57</v>
      </c>
      <c r="E10" s="14" t="s">
        <v>108</v>
      </c>
      <c r="F10" s="14" t="s">
        <v>23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4">
        <f t="shared" si="0"/>
        <v>32695303.039999999</v>
      </c>
      <c r="N10" s="4">
        <f t="shared" si="1"/>
        <v>0</v>
      </c>
      <c r="O10" s="4">
        <f t="shared" si="1"/>
        <v>0</v>
      </c>
    </row>
    <row r="11" spans="1:18" ht="15.75" x14ac:dyDescent="0.2">
      <c r="A11" s="16" t="s">
        <v>110</v>
      </c>
      <c r="B11" s="14" t="s">
        <v>105</v>
      </c>
      <c r="C11" s="14" t="s">
        <v>15</v>
      </c>
      <c r="D11" s="14" t="s">
        <v>57</v>
      </c>
      <c r="E11" s="14" t="s">
        <v>108</v>
      </c>
      <c r="F11" s="14" t="s">
        <v>23</v>
      </c>
      <c r="G11" s="14" t="s">
        <v>32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4">
        <f t="shared" si="0"/>
        <v>32695303.039999999</v>
      </c>
      <c r="N11" s="4">
        <f t="shared" si="1"/>
        <v>0</v>
      </c>
      <c r="O11" s="4">
        <f t="shared" si="1"/>
        <v>0</v>
      </c>
    </row>
    <row r="12" spans="1:18" ht="63" x14ac:dyDescent="0.2">
      <c r="A12" s="13" t="s">
        <v>111</v>
      </c>
      <c r="B12" s="14" t="s">
        <v>105</v>
      </c>
      <c r="C12" s="14" t="s">
        <v>15</v>
      </c>
      <c r="D12" s="14" t="s">
        <v>57</v>
      </c>
      <c r="E12" s="14" t="s">
        <v>108</v>
      </c>
      <c r="F12" s="14" t="s">
        <v>23</v>
      </c>
      <c r="G12" s="14" t="s">
        <v>32</v>
      </c>
      <c r="H12" s="14" t="s">
        <v>112</v>
      </c>
      <c r="I12" s="15" t="s">
        <v>0</v>
      </c>
      <c r="J12" s="15" t="s">
        <v>0</v>
      </c>
      <c r="K12" s="15" t="s">
        <v>0</v>
      </c>
      <c r="L12" s="15" t="s">
        <v>0</v>
      </c>
      <c r="M12" s="4">
        <f t="shared" si="0"/>
        <v>32695303.039999999</v>
      </c>
      <c r="N12" s="4">
        <f t="shared" si="1"/>
        <v>0</v>
      </c>
      <c r="O12" s="4">
        <f t="shared" si="1"/>
        <v>0</v>
      </c>
    </row>
    <row r="13" spans="1:18" ht="63" x14ac:dyDescent="0.2">
      <c r="A13" s="13" t="s">
        <v>118</v>
      </c>
      <c r="B13" s="14" t="s">
        <v>105</v>
      </c>
      <c r="C13" s="14" t="s">
        <v>15</v>
      </c>
      <c r="D13" s="14" t="s">
        <v>57</v>
      </c>
      <c r="E13" s="14" t="s">
        <v>108</v>
      </c>
      <c r="F13" s="14" t="s">
        <v>23</v>
      </c>
      <c r="G13" s="14" t="s">
        <v>32</v>
      </c>
      <c r="H13" s="14" t="s">
        <v>112</v>
      </c>
      <c r="I13" s="14" t="s">
        <v>119</v>
      </c>
      <c r="J13" s="14" t="s">
        <v>0</v>
      </c>
      <c r="K13" s="14" t="s">
        <v>0</v>
      </c>
      <c r="L13" s="14" t="s">
        <v>0</v>
      </c>
      <c r="M13" s="4">
        <f>M14+M17+M19+M21+M25+M27+M29</f>
        <v>32695303.039999999</v>
      </c>
      <c r="N13" s="4">
        <f t="shared" ref="N13:O13" si="2">N14+N17+N19+N21+N25+N27+N29</f>
        <v>0</v>
      </c>
      <c r="O13" s="4">
        <f t="shared" si="2"/>
        <v>0</v>
      </c>
    </row>
    <row r="14" spans="1:18" s="27" customFormat="1" ht="15.75" x14ac:dyDescent="0.2">
      <c r="A14" s="21" t="s">
        <v>212</v>
      </c>
      <c r="B14" s="22" t="s">
        <v>105</v>
      </c>
      <c r="C14" s="22" t="s">
        <v>15</v>
      </c>
      <c r="D14" s="22" t="s">
        <v>57</v>
      </c>
      <c r="E14" s="22" t="s">
        <v>108</v>
      </c>
      <c r="F14" s="22" t="s">
        <v>23</v>
      </c>
      <c r="G14" s="22" t="s">
        <v>32</v>
      </c>
      <c r="H14" s="22" t="s">
        <v>112</v>
      </c>
      <c r="I14" s="22" t="s">
        <v>119</v>
      </c>
      <c r="J14" s="30" t="s">
        <v>0</v>
      </c>
      <c r="K14" s="30" t="s">
        <v>0</v>
      </c>
      <c r="L14" s="30" t="s">
        <v>0</v>
      </c>
      <c r="M14" s="26">
        <f>M15+M16</f>
        <v>5324050.8</v>
      </c>
      <c r="N14" s="26">
        <f t="shared" ref="N14:O14" si="3">N15+N16</f>
        <v>0</v>
      </c>
      <c r="O14" s="26">
        <f t="shared" si="3"/>
        <v>0</v>
      </c>
      <c r="P14" s="32"/>
      <c r="Q14" s="32"/>
      <c r="R14" s="32"/>
    </row>
    <row r="15" spans="1:18" ht="31.5" x14ac:dyDescent="0.2">
      <c r="A15" s="17" t="s">
        <v>223</v>
      </c>
      <c r="B15" s="12" t="s">
        <v>105</v>
      </c>
      <c r="C15" s="12" t="s">
        <v>15</v>
      </c>
      <c r="D15" s="12" t="s">
        <v>57</v>
      </c>
      <c r="E15" s="12" t="s">
        <v>108</v>
      </c>
      <c r="F15" s="12" t="s">
        <v>23</v>
      </c>
      <c r="G15" s="12" t="s">
        <v>32</v>
      </c>
      <c r="H15" s="12" t="s">
        <v>112</v>
      </c>
      <c r="I15" s="12" t="s">
        <v>119</v>
      </c>
      <c r="J15" s="25" t="s">
        <v>221</v>
      </c>
      <c r="K15" s="18" t="s">
        <v>224</v>
      </c>
      <c r="L15" s="18">
        <v>2025</v>
      </c>
      <c r="M15" s="5">
        <v>2662025.4</v>
      </c>
      <c r="N15" s="5">
        <v>0</v>
      </c>
      <c r="O15" s="5">
        <v>0</v>
      </c>
    </row>
    <row r="16" spans="1:18" ht="31.5" x14ac:dyDescent="0.2">
      <c r="A16" s="17" t="s">
        <v>223</v>
      </c>
      <c r="B16" s="12" t="s">
        <v>105</v>
      </c>
      <c r="C16" s="12" t="s">
        <v>15</v>
      </c>
      <c r="D16" s="12" t="s">
        <v>57</v>
      </c>
      <c r="E16" s="12" t="s">
        <v>108</v>
      </c>
      <c r="F16" s="12" t="s">
        <v>23</v>
      </c>
      <c r="G16" s="12" t="s">
        <v>32</v>
      </c>
      <c r="H16" s="12" t="s">
        <v>112</v>
      </c>
      <c r="I16" s="12" t="s">
        <v>119</v>
      </c>
      <c r="J16" s="25" t="s">
        <v>221</v>
      </c>
      <c r="K16" s="18" t="s">
        <v>224</v>
      </c>
      <c r="L16" s="18">
        <v>2025</v>
      </c>
      <c r="M16" s="5">
        <v>2662025.4</v>
      </c>
      <c r="N16" s="5">
        <v>0</v>
      </c>
      <c r="O16" s="5">
        <v>0</v>
      </c>
    </row>
    <row r="17" spans="1:18" s="27" customFormat="1" ht="15.75" x14ac:dyDescent="0.2">
      <c r="A17" s="21" t="s">
        <v>203</v>
      </c>
      <c r="B17" s="22" t="s">
        <v>105</v>
      </c>
      <c r="C17" s="22" t="s">
        <v>15</v>
      </c>
      <c r="D17" s="22" t="s">
        <v>57</v>
      </c>
      <c r="E17" s="22" t="s">
        <v>108</v>
      </c>
      <c r="F17" s="22" t="s">
        <v>23</v>
      </c>
      <c r="G17" s="22" t="s">
        <v>32</v>
      </c>
      <c r="H17" s="22" t="s">
        <v>112</v>
      </c>
      <c r="I17" s="22" t="s">
        <v>119</v>
      </c>
      <c r="J17" s="30" t="s">
        <v>0</v>
      </c>
      <c r="K17" s="30"/>
      <c r="L17" s="30"/>
      <c r="M17" s="26">
        <f>M18</f>
        <v>4983124.74</v>
      </c>
      <c r="N17" s="26">
        <f t="shared" ref="N17:O17" si="4">N18</f>
        <v>0</v>
      </c>
      <c r="O17" s="26">
        <f t="shared" si="4"/>
        <v>0</v>
      </c>
      <c r="P17" s="32"/>
      <c r="Q17" s="32"/>
      <c r="R17" s="32"/>
    </row>
    <row r="18" spans="1:18" ht="31.5" x14ac:dyDescent="0.2">
      <c r="A18" s="17" t="s">
        <v>233</v>
      </c>
      <c r="B18" s="12" t="s">
        <v>105</v>
      </c>
      <c r="C18" s="12" t="s">
        <v>15</v>
      </c>
      <c r="D18" s="12" t="s">
        <v>57</v>
      </c>
      <c r="E18" s="12" t="s">
        <v>108</v>
      </c>
      <c r="F18" s="12" t="s">
        <v>23</v>
      </c>
      <c r="G18" s="12" t="s">
        <v>32</v>
      </c>
      <c r="H18" s="12" t="s">
        <v>112</v>
      </c>
      <c r="I18" s="12" t="s">
        <v>119</v>
      </c>
      <c r="J18" s="25" t="s">
        <v>221</v>
      </c>
      <c r="K18" s="18" t="s">
        <v>234</v>
      </c>
      <c r="L18" s="18">
        <v>2025</v>
      </c>
      <c r="M18" s="5">
        <v>4983124.74</v>
      </c>
      <c r="N18" s="5">
        <v>0</v>
      </c>
      <c r="O18" s="5">
        <v>0</v>
      </c>
    </row>
    <row r="19" spans="1:18" s="27" customFormat="1" ht="15.75" x14ac:dyDescent="0.2">
      <c r="A19" s="21" t="s">
        <v>205</v>
      </c>
      <c r="B19" s="22" t="s">
        <v>105</v>
      </c>
      <c r="C19" s="22" t="s">
        <v>15</v>
      </c>
      <c r="D19" s="22" t="s">
        <v>57</v>
      </c>
      <c r="E19" s="22" t="s">
        <v>108</v>
      </c>
      <c r="F19" s="22" t="s">
        <v>23</v>
      </c>
      <c r="G19" s="22" t="s">
        <v>32</v>
      </c>
      <c r="H19" s="22" t="s">
        <v>112</v>
      </c>
      <c r="I19" s="22" t="s">
        <v>119</v>
      </c>
      <c r="J19" s="30" t="s">
        <v>0</v>
      </c>
      <c r="K19" s="30"/>
      <c r="L19" s="30"/>
      <c r="M19" s="26">
        <f>M20</f>
        <v>1613255.5</v>
      </c>
      <c r="N19" s="26">
        <f t="shared" ref="N19:O19" si="5">N20</f>
        <v>0</v>
      </c>
      <c r="O19" s="26">
        <f t="shared" si="5"/>
        <v>0</v>
      </c>
      <c r="P19" s="32"/>
      <c r="Q19" s="32"/>
      <c r="R19" s="32"/>
    </row>
    <row r="20" spans="1:18" ht="31.5" x14ac:dyDescent="0.2">
      <c r="A20" s="17" t="s">
        <v>225</v>
      </c>
      <c r="B20" s="12" t="s">
        <v>105</v>
      </c>
      <c r="C20" s="12" t="s">
        <v>15</v>
      </c>
      <c r="D20" s="12" t="s">
        <v>57</v>
      </c>
      <c r="E20" s="12" t="s">
        <v>108</v>
      </c>
      <c r="F20" s="12" t="s">
        <v>23</v>
      </c>
      <c r="G20" s="12" t="s">
        <v>32</v>
      </c>
      <c r="H20" s="12" t="s">
        <v>112</v>
      </c>
      <c r="I20" s="12" t="s">
        <v>119</v>
      </c>
      <c r="J20" s="25" t="s">
        <v>221</v>
      </c>
      <c r="K20" s="18" t="s">
        <v>226</v>
      </c>
      <c r="L20" s="18">
        <v>2025</v>
      </c>
      <c r="M20" s="5">
        <v>1613255.5</v>
      </c>
      <c r="N20" s="5">
        <v>0</v>
      </c>
      <c r="O20" s="5">
        <v>0</v>
      </c>
    </row>
    <row r="21" spans="1:18" s="27" customFormat="1" ht="15.75" x14ac:dyDescent="0.2">
      <c r="A21" s="21" t="s">
        <v>227</v>
      </c>
      <c r="B21" s="22" t="s">
        <v>105</v>
      </c>
      <c r="C21" s="22" t="s">
        <v>15</v>
      </c>
      <c r="D21" s="22" t="s">
        <v>57</v>
      </c>
      <c r="E21" s="22" t="s">
        <v>108</v>
      </c>
      <c r="F21" s="22" t="s">
        <v>23</v>
      </c>
      <c r="G21" s="22" t="s">
        <v>32</v>
      </c>
      <c r="H21" s="22" t="s">
        <v>112</v>
      </c>
      <c r="I21" s="22" t="s">
        <v>119</v>
      </c>
      <c r="J21" s="30" t="s">
        <v>0</v>
      </c>
      <c r="K21" s="30"/>
      <c r="L21" s="30"/>
      <c r="M21" s="26">
        <f>M22+M23+M24</f>
        <v>10723815.600000001</v>
      </c>
      <c r="N21" s="26">
        <f t="shared" ref="N21:O21" si="6">N22+N23+N24</f>
        <v>0</v>
      </c>
      <c r="O21" s="26">
        <f t="shared" si="6"/>
        <v>0</v>
      </c>
      <c r="P21" s="32"/>
      <c r="Q21" s="32"/>
      <c r="R21" s="32"/>
    </row>
    <row r="22" spans="1:18" ht="31.5" x14ac:dyDescent="0.2">
      <c r="A22" s="24" t="s">
        <v>238</v>
      </c>
      <c r="B22" s="12" t="s">
        <v>105</v>
      </c>
      <c r="C22" s="12" t="s">
        <v>15</v>
      </c>
      <c r="D22" s="12" t="s">
        <v>57</v>
      </c>
      <c r="E22" s="12" t="s">
        <v>108</v>
      </c>
      <c r="F22" s="12" t="s">
        <v>23</v>
      </c>
      <c r="G22" s="12" t="s">
        <v>32</v>
      </c>
      <c r="H22" s="12" t="s">
        <v>112</v>
      </c>
      <c r="I22" s="12" t="s">
        <v>119</v>
      </c>
      <c r="J22" s="25" t="s">
        <v>221</v>
      </c>
      <c r="K22" s="18" t="s">
        <v>228</v>
      </c>
      <c r="L22" s="18">
        <v>2025</v>
      </c>
      <c r="M22" s="5">
        <v>3011411.56</v>
      </c>
      <c r="N22" s="5">
        <v>0</v>
      </c>
      <c r="O22" s="5">
        <v>0</v>
      </c>
    </row>
    <row r="23" spans="1:18" ht="31.5" x14ac:dyDescent="0.2">
      <c r="A23" s="24" t="s">
        <v>238</v>
      </c>
      <c r="B23" s="12" t="s">
        <v>105</v>
      </c>
      <c r="C23" s="12" t="s">
        <v>15</v>
      </c>
      <c r="D23" s="12" t="s">
        <v>57</v>
      </c>
      <c r="E23" s="12" t="s">
        <v>108</v>
      </c>
      <c r="F23" s="12" t="s">
        <v>23</v>
      </c>
      <c r="G23" s="12" t="s">
        <v>32</v>
      </c>
      <c r="H23" s="12" t="s">
        <v>112</v>
      </c>
      <c r="I23" s="12" t="s">
        <v>119</v>
      </c>
      <c r="J23" s="25" t="s">
        <v>221</v>
      </c>
      <c r="K23" s="18" t="s">
        <v>228</v>
      </c>
      <c r="L23" s="18">
        <v>2025</v>
      </c>
      <c r="M23" s="5">
        <v>3011411.56</v>
      </c>
      <c r="N23" s="5">
        <v>0</v>
      </c>
      <c r="O23" s="5">
        <v>0</v>
      </c>
    </row>
    <row r="24" spans="1:18" ht="31.5" x14ac:dyDescent="0.2">
      <c r="A24" s="24" t="s">
        <v>239</v>
      </c>
      <c r="B24" s="12" t="s">
        <v>105</v>
      </c>
      <c r="C24" s="12" t="s">
        <v>15</v>
      </c>
      <c r="D24" s="12" t="s">
        <v>57</v>
      </c>
      <c r="E24" s="12" t="s">
        <v>108</v>
      </c>
      <c r="F24" s="12" t="s">
        <v>23</v>
      </c>
      <c r="G24" s="12" t="s">
        <v>32</v>
      </c>
      <c r="H24" s="12" t="s">
        <v>112</v>
      </c>
      <c r="I24" s="12" t="s">
        <v>119</v>
      </c>
      <c r="J24" s="25" t="s">
        <v>221</v>
      </c>
      <c r="K24" s="18" t="s">
        <v>229</v>
      </c>
      <c r="L24" s="18">
        <v>2025</v>
      </c>
      <c r="M24" s="5">
        <v>4700992.4800000004</v>
      </c>
      <c r="N24" s="5">
        <v>0</v>
      </c>
      <c r="O24" s="5">
        <v>0</v>
      </c>
    </row>
    <row r="25" spans="1:18" s="27" customFormat="1" ht="15.75" x14ac:dyDescent="0.2">
      <c r="A25" s="21" t="s">
        <v>230</v>
      </c>
      <c r="B25" s="22" t="s">
        <v>105</v>
      </c>
      <c r="C25" s="22" t="s">
        <v>15</v>
      </c>
      <c r="D25" s="22" t="s">
        <v>57</v>
      </c>
      <c r="E25" s="22" t="s">
        <v>108</v>
      </c>
      <c r="F25" s="22" t="s">
        <v>23</v>
      </c>
      <c r="G25" s="22" t="s">
        <v>32</v>
      </c>
      <c r="H25" s="22" t="s">
        <v>112</v>
      </c>
      <c r="I25" s="22" t="s">
        <v>119</v>
      </c>
      <c r="J25" s="30" t="s">
        <v>0</v>
      </c>
      <c r="K25" s="30"/>
      <c r="L25" s="30"/>
      <c r="M25" s="26">
        <f>M26</f>
        <v>2704560.88</v>
      </c>
      <c r="N25" s="26">
        <f t="shared" ref="N25:O25" si="7">N26</f>
        <v>0</v>
      </c>
      <c r="O25" s="26">
        <f t="shared" si="7"/>
        <v>0</v>
      </c>
      <c r="P25" s="32"/>
      <c r="Q25" s="32"/>
      <c r="R25" s="32"/>
    </row>
    <row r="26" spans="1:18" ht="31.5" x14ac:dyDescent="0.2">
      <c r="A26" s="17" t="s">
        <v>231</v>
      </c>
      <c r="B26" s="12" t="s">
        <v>105</v>
      </c>
      <c r="C26" s="12" t="s">
        <v>15</v>
      </c>
      <c r="D26" s="12" t="s">
        <v>57</v>
      </c>
      <c r="E26" s="12" t="s">
        <v>108</v>
      </c>
      <c r="F26" s="12" t="s">
        <v>23</v>
      </c>
      <c r="G26" s="12" t="s">
        <v>32</v>
      </c>
      <c r="H26" s="12" t="s">
        <v>112</v>
      </c>
      <c r="I26" s="12" t="s">
        <v>119</v>
      </c>
      <c r="J26" s="25" t="s">
        <v>221</v>
      </c>
      <c r="K26" s="18" t="s">
        <v>232</v>
      </c>
      <c r="L26" s="18">
        <v>2025</v>
      </c>
      <c r="M26" s="5">
        <v>2704560.88</v>
      </c>
      <c r="N26" s="5">
        <v>0</v>
      </c>
      <c r="O26" s="5">
        <v>0</v>
      </c>
    </row>
    <row r="27" spans="1:18" s="27" customFormat="1" ht="15.75" x14ac:dyDescent="0.2">
      <c r="A27" s="21" t="s">
        <v>208</v>
      </c>
      <c r="B27" s="22" t="s">
        <v>105</v>
      </c>
      <c r="C27" s="22" t="s">
        <v>15</v>
      </c>
      <c r="D27" s="22" t="s">
        <v>57</v>
      </c>
      <c r="E27" s="22" t="s">
        <v>108</v>
      </c>
      <c r="F27" s="22" t="s">
        <v>23</v>
      </c>
      <c r="G27" s="22" t="s">
        <v>32</v>
      </c>
      <c r="H27" s="22" t="s">
        <v>112</v>
      </c>
      <c r="I27" s="22" t="s">
        <v>119</v>
      </c>
      <c r="J27" s="30" t="s">
        <v>0</v>
      </c>
      <c r="K27" s="30"/>
      <c r="L27" s="30"/>
      <c r="M27" s="26">
        <f>M28</f>
        <v>1892772</v>
      </c>
      <c r="N27" s="26">
        <f t="shared" ref="N27:O27" si="8">N28</f>
        <v>0</v>
      </c>
      <c r="O27" s="26">
        <f t="shared" si="8"/>
        <v>0</v>
      </c>
      <c r="P27" s="32"/>
      <c r="Q27" s="32"/>
      <c r="R27" s="32"/>
    </row>
    <row r="28" spans="1:18" ht="31.5" x14ac:dyDescent="0.2">
      <c r="A28" s="17" t="s">
        <v>235</v>
      </c>
      <c r="B28" s="12" t="s">
        <v>105</v>
      </c>
      <c r="C28" s="12" t="s">
        <v>15</v>
      </c>
      <c r="D28" s="12" t="s">
        <v>57</v>
      </c>
      <c r="E28" s="12" t="s">
        <v>108</v>
      </c>
      <c r="F28" s="12" t="s">
        <v>23</v>
      </c>
      <c r="G28" s="12" t="s">
        <v>32</v>
      </c>
      <c r="H28" s="12" t="s">
        <v>112</v>
      </c>
      <c r="I28" s="12" t="s">
        <v>119</v>
      </c>
      <c r="J28" s="25" t="s">
        <v>221</v>
      </c>
      <c r="K28" s="18" t="s">
        <v>236</v>
      </c>
      <c r="L28" s="18">
        <v>2025</v>
      </c>
      <c r="M28" s="5">
        <v>1892772</v>
      </c>
      <c r="N28" s="5">
        <v>0</v>
      </c>
      <c r="O28" s="5">
        <v>0</v>
      </c>
    </row>
    <row r="29" spans="1:18" s="27" customFormat="1" ht="15.75" x14ac:dyDescent="0.2">
      <c r="A29" s="21" t="s">
        <v>216</v>
      </c>
      <c r="B29" s="22" t="s">
        <v>105</v>
      </c>
      <c r="C29" s="22" t="s">
        <v>15</v>
      </c>
      <c r="D29" s="22" t="s">
        <v>57</v>
      </c>
      <c r="E29" s="22" t="s">
        <v>108</v>
      </c>
      <c r="F29" s="22" t="s">
        <v>23</v>
      </c>
      <c r="G29" s="22" t="s">
        <v>32</v>
      </c>
      <c r="H29" s="22" t="s">
        <v>112</v>
      </c>
      <c r="I29" s="22" t="s">
        <v>119</v>
      </c>
      <c r="J29" s="30" t="s">
        <v>0</v>
      </c>
      <c r="K29" s="30"/>
      <c r="L29" s="30"/>
      <c r="M29" s="26">
        <f>M30+M31</f>
        <v>5453723.5199999996</v>
      </c>
      <c r="N29" s="26">
        <f t="shared" ref="N29:O29" si="9">N30+N31</f>
        <v>0</v>
      </c>
      <c r="O29" s="26">
        <f t="shared" si="9"/>
        <v>0</v>
      </c>
      <c r="P29" s="32"/>
      <c r="Q29" s="32"/>
      <c r="R29" s="32"/>
    </row>
    <row r="30" spans="1:18" ht="31.5" x14ac:dyDescent="0.2">
      <c r="A30" s="24" t="s">
        <v>240</v>
      </c>
      <c r="B30" s="12" t="s">
        <v>105</v>
      </c>
      <c r="C30" s="12" t="s">
        <v>15</v>
      </c>
      <c r="D30" s="12" t="s">
        <v>57</v>
      </c>
      <c r="E30" s="12" t="s">
        <v>108</v>
      </c>
      <c r="F30" s="12" t="s">
        <v>23</v>
      </c>
      <c r="G30" s="12" t="s">
        <v>32</v>
      </c>
      <c r="H30" s="12" t="s">
        <v>112</v>
      </c>
      <c r="I30" s="12" t="s">
        <v>119</v>
      </c>
      <c r="J30" s="25" t="s">
        <v>221</v>
      </c>
      <c r="K30" s="18" t="s">
        <v>237</v>
      </c>
      <c r="L30" s="18">
        <v>2025</v>
      </c>
      <c r="M30" s="5">
        <v>2726861.76</v>
      </c>
      <c r="N30" s="5">
        <v>0</v>
      </c>
      <c r="O30" s="5">
        <v>0</v>
      </c>
    </row>
    <row r="31" spans="1:18" ht="31.5" x14ac:dyDescent="0.2">
      <c r="A31" s="24" t="s">
        <v>240</v>
      </c>
      <c r="B31" s="12" t="s">
        <v>105</v>
      </c>
      <c r="C31" s="12" t="s">
        <v>15</v>
      </c>
      <c r="D31" s="12" t="s">
        <v>57</v>
      </c>
      <c r="E31" s="12" t="s">
        <v>108</v>
      </c>
      <c r="F31" s="12" t="s">
        <v>23</v>
      </c>
      <c r="G31" s="12" t="s">
        <v>32</v>
      </c>
      <c r="H31" s="12" t="s">
        <v>112</v>
      </c>
      <c r="I31" s="12" t="s">
        <v>119</v>
      </c>
      <c r="J31" s="25" t="s">
        <v>221</v>
      </c>
      <c r="K31" s="18" t="s">
        <v>237</v>
      </c>
      <c r="L31" s="18">
        <v>2025</v>
      </c>
      <c r="M31" s="5">
        <v>2726861.76</v>
      </c>
      <c r="N31" s="5">
        <v>0</v>
      </c>
      <c r="O31" s="5">
        <v>0</v>
      </c>
    </row>
  </sheetData>
  <mergeCells count="3">
    <mergeCell ref="A2:O2"/>
    <mergeCell ref="A3:O3"/>
    <mergeCell ref="N1:O1"/>
  </mergeCells>
  <pageMargins left="0.39370080000000002" right="0.39370080000000002" top="0.55826770000000003" bottom="0.51259840000000001" header="0.3" footer="0.3"/>
  <pageSetup paperSize="9" scale="76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3'!Print_Area</vt:lpstr>
      <vt:lpstr>'Приложение 4'!Print_Area</vt:lpstr>
      <vt:lpstr>'Приложение 1'!Print_Titles</vt:lpstr>
      <vt:lpstr>'Приложение 2'!Print_Titles</vt:lpstr>
      <vt:lpstr>'Приложение 3'!Print_Titles</vt:lpstr>
      <vt:lpstr>'Приложение 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2024-10-29T14:50:28Z</dcterms:modified>
</cp:coreProperties>
</file>